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fe4588e0a1e9efc/Sec Exe Compras CPL BJ/Pregões - Modelos AGU/2023/Nr 19-2023 - Estacionamento Rotativo Pago (zona azul)/3 Processo pos parecer (para publicacao)/para publicação/"/>
    </mc:Choice>
  </mc:AlternateContent>
  <xr:revisionPtr revIDLastSave="9" documentId="13_ncr:1_{6ECC32CB-C24A-48B9-8E08-191BD08AD128}" xr6:coauthVersionLast="47" xr6:coauthVersionMax="47" xr10:uidLastSave="{964BA1D6-03D9-4475-B69A-B036C3E14E2A}"/>
  <bookViews>
    <workbookView xWindow="600" yWindow="0" windowWidth="19725" windowHeight="10620" activeTab="2" xr2:uid="{C1D303F0-71D6-4662-9358-2F5272A8069B}"/>
  </bookViews>
  <sheets>
    <sheet name="Planilha1" sheetId="1" r:id="rId1"/>
    <sheet name="Planilha2 " sheetId="6" r:id="rId2"/>
    <sheet name="Planilha 3" sheetId="7" r:id="rId3"/>
    <sheet name="Cotações" sheetId="8" r:id="rId4"/>
  </sheets>
  <externalReferences>
    <externalReference r:id="rId5"/>
  </externalReferences>
  <definedNames>
    <definedName name="_xlnm.Print_Area" localSheetId="2">'Planilha 3'!$A$1:$L$47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7" l="1"/>
  <c r="D41" i="7"/>
  <c r="D5" i="7"/>
  <c r="F77" i="6"/>
  <c r="G77" i="6"/>
  <c r="H77" i="6"/>
  <c r="F72" i="6"/>
  <c r="G72" i="6"/>
  <c r="H72" i="6"/>
  <c r="K23" i="6"/>
  <c r="H21" i="8"/>
  <c r="I21" i="8" s="1"/>
  <c r="J35" i="6" s="1"/>
  <c r="K35" i="6" s="1"/>
  <c r="H22" i="8"/>
  <c r="I22" i="8" s="1"/>
  <c r="J36" i="6" s="1"/>
  <c r="K36" i="6" s="1"/>
  <c r="H23" i="8"/>
  <c r="I23" i="8" s="1"/>
  <c r="J37" i="6" s="1"/>
  <c r="H18" i="8"/>
  <c r="I18" i="8" s="1"/>
  <c r="H19" i="8"/>
  <c r="I19" i="8" s="1"/>
  <c r="H20" i="8"/>
  <c r="I20" i="8" s="1"/>
  <c r="J34" i="6" s="1"/>
  <c r="K34" i="6" s="1"/>
  <c r="H5" i="8"/>
  <c r="I5" i="8" s="1"/>
  <c r="J18" i="6" s="1"/>
  <c r="H6" i="8"/>
  <c r="I6" i="8" s="1"/>
  <c r="J19" i="6" s="1"/>
  <c r="H7" i="8"/>
  <c r="I7" i="8" s="1"/>
  <c r="J20" i="6" s="1"/>
  <c r="H8" i="8"/>
  <c r="I8" i="8" s="1"/>
  <c r="J21" i="6" s="1"/>
  <c r="H9" i="8"/>
  <c r="I9" i="8" s="1"/>
  <c r="J22" i="6" s="1"/>
  <c r="H14" i="8"/>
  <c r="I14" i="8" s="1"/>
  <c r="H17" i="8"/>
  <c r="I17" i="8" s="1"/>
  <c r="J40" i="6" s="1"/>
  <c r="K40" i="6" s="1"/>
  <c r="H4" i="8"/>
  <c r="I4" i="8" s="1"/>
  <c r="J17" i="6" s="1"/>
  <c r="D37" i="7"/>
  <c r="D36" i="7"/>
  <c r="D35" i="7"/>
  <c r="D34" i="7"/>
  <c r="D33" i="7"/>
  <c r="D32" i="7"/>
  <c r="D28" i="7"/>
  <c r="D27" i="7"/>
  <c r="D26" i="7"/>
  <c r="D24" i="7"/>
  <c r="D23" i="7"/>
  <c r="D22" i="7"/>
  <c r="D13" i="7"/>
  <c r="D12" i="7"/>
  <c r="D11" i="7"/>
  <c r="D10" i="7"/>
  <c r="D8" i="7"/>
  <c r="D17" i="7" s="1"/>
  <c r="D7" i="7"/>
  <c r="D16" i="7" s="1"/>
  <c r="D6" i="7"/>
  <c r="D4" i="7"/>
  <c r="F76" i="6"/>
  <c r="G76" i="6" s="1"/>
  <c r="H76" i="6" s="1"/>
  <c r="F75" i="6"/>
  <c r="G75" i="6" s="1"/>
  <c r="H75" i="6" s="1"/>
  <c r="F74" i="6"/>
  <c r="G74" i="6" s="1"/>
  <c r="H74" i="6" s="1"/>
  <c r="F73" i="6"/>
  <c r="G73" i="6" s="1"/>
  <c r="H73" i="6" s="1"/>
  <c r="F71" i="6"/>
  <c r="G71" i="6" s="1"/>
  <c r="H71" i="6" s="1"/>
  <c r="F69" i="6"/>
  <c r="G69" i="6" s="1"/>
  <c r="H69" i="6" s="1"/>
  <c r="F66" i="6"/>
  <c r="G66" i="6" s="1"/>
  <c r="H66" i="6" s="1"/>
  <c r="F65" i="6"/>
  <c r="G65" i="6" s="1"/>
  <c r="H65" i="6" s="1"/>
  <c r="F64" i="6"/>
  <c r="G64" i="6" s="1"/>
  <c r="H64" i="6" s="1"/>
  <c r="F63" i="6"/>
  <c r="G63" i="6" s="1"/>
  <c r="H63" i="6" s="1"/>
  <c r="F62" i="6"/>
  <c r="G62" i="6" s="1"/>
  <c r="H62" i="6" s="1"/>
  <c r="F61" i="6"/>
  <c r="G61" i="6" s="1"/>
  <c r="F52" i="6"/>
  <c r="G52" i="6" s="1"/>
  <c r="H52" i="6" s="1"/>
  <c r="I52" i="6" s="1"/>
  <c r="F51" i="6"/>
  <c r="G51" i="6" s="1"/>
  <c r="H51" i="6" s="1"/>
  <c r="I51" i="6" s="1"/>
  <c r="F50" i="6"/>
  <c r="G50" i="6" s="1"/>
  <c r="H50" i="6" s="1"/>
  <c r="I50" i="6" s="1"/>
  <c r="F49" i="6"/>
  <c r="F48" i="6"/>
  <c r="F47" i="6"/>
  <c r="G47" i="6" s="1"/>
  <c r="K38" i="6"/>
  <c r="K37" i="6"/>
  <c r="K31" i="6"/>
  <c r="K29" i="6"/>
  <c r="K27" i="6"/>
  <c r="K25" i="6"/>
  <c r="K15" i="6"/>
  <c r="K14" i="6"/>
  <c r="K11" i="6"/>
  <c r="G7" i="6"/>
  <c r="F7" i="6"/>
  <c r="E7" i="6"/>
  <c r="D7" i="6"/>
  <c r="K6" i="6"/>
  <c r="H6" i="6"/>
  <c r="L6" i="6" s="1"/>
  <c r="M6" i="6" s="1"/>
  <c r="K5" i="6"/>
  <c r="H5" i="6"/>
  <c r="L5" i="6" s="1"/>
  <c r="M5" i="6" s="1"/>
  <c r="C4" i="6"/>
  <c r="C7" i="6" s="1"/>
  <c r="D49" i="6" s="1"/>
  <c r="D48" i="6" s="1"/>
  <c r="D9" i="7" l="1"/>
  <c r="D15" i="7"/>
  <c r="D29" i="7"/>
  <c r="D42" i="7" s="1"/>
  <c r="D38" i="7"/>
  <c r="D43" i="7" s="1"/>
  <c r="J42" i="6"/>
  <c r="K42" i="6" s="1"/>
  <c r="J33" i="6"/>
  <c r="K33" i="6" s="1"/>
  <c r="J41" i="6"/>
  <c r="K41" i="6" s="1"/>
  <c r="J32" i="6"/>
  <c r="K32" i="6" s="1"/>
  <c r="G48" i="6"/>
  <c r="H48" i="6" s="1"/>
  <c r="I48" i="6" s="1"/>
  <c r="D18" i="7"/>
  <c r="D19" i="7" s="1"/>
  <c r="D44" i="7" s="1"/>
  <c r="I22" i="6"/>
  <c r="K22" i="6" s="1"/>
  <c r="I17" i="6"/>
  <c r="H47" i="6"/>
  <c r="H61" i="6"/>
  <c r="H4" i="6"/>
  <c r="I12" i="6"/>
  <c r="K12" i="6" s="1"/>
  <c r="D46" i="7" l="1"/>
  <c r="D45" i="7"/>
  <c r="D55" i="6"/>
  <c r="H55" i="6" s="1"/>
  <c r="I55" i="6" s="1"/>
  <c r="D57" i="6"/>
  <c r="G57" i="6" s="1"/>
  <c r="H57" i="6" s="1"/>
  <c r="I57" i="6" s="1"/>
  <c r="D56" i="6"/>
  <c r="G56" i="6" s="1"/>
  <c r="H56" i="6" s="1"/>
  <c r="I56" i="6" s="1"/>
  <c r="I20" i="6"/>
  <c r="K20" i="6" s="1"/>
  <c r="I18" i="6"/>
  <c r="K18" i="6" s="1"/>
  <c r="G49" i="6"/>
  <c r="D54" i="6"/>
  <c r="H54" i="6" s="1"/>
  <c r="I54" i="6" s="1"/>
  <c r="I21" i="6"/>
  <c r="K21" i="6" s="1"/>
  <c r="I19" i="6"/>
  <c r="D67" i="6"/>
  <c r="F67" i="6" s="1"/>
  <c r="G67" i="6" s="1"/>
  <c r="K17" i="6"/>
  <c r="I47" i="6"/>
  <c r="L4" i="6"/>
  <c r="H7" i="6"/>
  <c r="D68" i="6" l="1"/>
  <c r="F68" i="6" s="1"/>
  <c r="G68" i="6" s="1"/>
  <c r="K19" i="6"/>
  <c r="M4" i="6"/>
  <c r="M7" i="6" s="1"/>
  <c r="C89" i="6" s="1"/>
  <c r="L7" i="6"/>
  <c r="D70" i="6"/>
  <c r="F70" i="6" s="1"/>
  <c r="G70" i="6" s="1"/>
  <c r="H70" i="6" s="1"/>
  <c r="H67" i="6"/>
  <c r="H49" i="6"/>
  <c r="G58" i="6"/>
  <c r="H68" i="6" l="1"/>
  <c r="H78" i="6" s="1"/>
  <c r="G78" i="6"/>
  <c r="K43" i="6"/>
  <c r="C90" i="6" s="1"/>
  <c r="D81" i="6"/>
  <c r="E81" i="6" s="1"/>
  <c r="D82" i="6"/>
  <c r="E82" i="6" s="1"/>
  <c r="F82" i="6" s="1"/>
  <c r="D84" i="6"/>
  <c r="E84" i="6" s="1"/>
  <c r="F84" i="6" s="1"/>
  <c r="I49" i="6"/>
  <c r="I58" i="6" s="1"/>
  <c r="C91" i="6" s="1"/>
  <c r="H58" i="6"/>
  <c r="C92" i="6"/>
  <c r="M89" i="6"/>
  <c r="I89" i="6"/>
  <c r="E89" i="6"/>
  <c r="L89" i="6"/>
  <c r="H89" i="6"/>
  <c r="D89" i="6"/>
  <c r="K89" i="6"/>
  <c r="G89" i="6"/>
  <c r="C101" i="6"/>
  <c r="J89" i="6"/>
  <c r="F89" i="6"/>
  <c r="C102" i="6"/>
  <c r="D102" i="6" s="1"/>
  <c r="J90" i="6"/>
  <c r="F90" i="6"/>
  <c r="M90" i="6"/>
  <c r="I90" i="6"/>
  <c r="E90" i="6"/>
  <c r="L90" i="6"/>
  <c r="H90" i="6"/>
  <c r="D90" i="6"/>
  <c r="K90" i="6"/>
  <c r="G90" i="6"/>
  <c r="J101" i="6" l="1"/>
  <c r="F101" i="6"/>
  <c r="M101" i="6"/>
  <c r="I101" i="6"/>
  <c r="E101" i="6"/>
  <c r="L101" i="6"/>
  <c r="H101" i="6"/>
  <c r="D101" i="6"/>
  <c r="K101" i="6"/>
  <c r="G101" i="6"/>
  <c r="L92" i="6"/>
  <c r="H92" i="6"/>
  <c r="D92" i="6"/>
  <c r="K92" i="6"/>
  <c r="G92" i="6"/>
  <c r="J92" i="6"/>
  <c r="F92" i="6"/>
  <c r="C104" i="6"/>
  <c r="M92" i="6"/>
  <c r="I92" i="6"/>
  <c r="E92" i="6"/>
  <c r="D83" i="6"/>
  <c r="E83" i="6" s="1"/>
  <c r="F83" i="6" s="1"/>
  <c r="K91" i="6"/>
  <c r="G91" i="6"/>
  <c r="J91" i="6"/>
  <c r="F91" i="6"/>
  <c r="C103" i="6"/>
  <c r="M91" i="6"/>
  <c r="I91" i="6"/>
  <c r="E91" i="6"/>
  <c r="L91" i="6"/>
  <c r="H91" i="6"/>
  <c r="D91" i="6"/>
  <c r="F81" i="6"/>
  <c r="F85" i="6" s="1"/>
  <c r="C93" i="6" s="1"/>
  <c r="C105" i="6" l="1"/>
  <c r="M93" i="6"/>
  <c r="M94" i="6" s="1"/>
  <c r="I93" i="6"/>
  <c r="I94" i="6" s="1"/>
  <c r="E93" i="6"/>
  <c r="E94" i="6" s="1"/>
  <c r="L93" i="6"/>
  <c r="L94" i="6" s="1"/>
  <c r="H93" i="6"/>
  <c r="H94" i="6" s="1"/>
  <c r="D93" i="6"/>
  <c r="D94" i="6" s="1"/>
  <c r="K93" i="6"/>
  <c r="K94" i="6" s="1"/>
  <c r="G93" i="6"/>
  <c r="G94" i="6" s="1"/>
  <c r="J93" i="6"/>
  <c r="J94" i="6" s="1"/>
  <c r="F93" i="6"/>
  <c r="F94" i="6" s="1"/>
  <c r="C94" i="6"/>
  <c r="M103" i="6"/>
  <c r="I103" i="6"/>
  <c r="E103" i="6"/>
  <c r="L103" i="6"/>
  <c r="H103" i="6"/>
  <c r="D103" i="6"/>
  <c r="K103" i="6"/>
  <c r="G103" i="6"/>
  <c r="J103" i="6"/>
  <c r="F103" i="6"/>
  <c r="E85" i="6"/>
  <c r="J104" i="6"/>
  <c r="F104" i="6"/>
  <c r="M104" i="6"/>
  <c r="I104" i="6"/>
  <c r="E104" i="6"/>
  <c r="L104" i="6"/>
  <c r="H104" i="6"/>
  <c r="D104" i="6"/>
  <c r="K104" i="6"/>
  <c r="G104" i="6"/>
  <c r="C95" i="6" l="1"/>
  <c r="C96" i="6"/>
  <c r="K105" i="6"/>
  <c r="G105" i="6"/>
  <c r="J105" i="6"/>
  <c r="F105" i="6"/>
  <c r="M105" i="6"/>
  <c r="I105" i="6"/>
  <c r="E105" i="6"/>
  <c r="L105" i="6"/>
  <c r="H105" i="6"/>
  <c r="D105" i="6"/>
  <c r="J37" i="1"/>
  <c r="C97" i="6" l="1"/>
  <c r="L96" i="6"/>
  <c r="H96" i="6"/>
  <c r="D96" i="6"/>
  <c r="K96" i="6"/>
  <c r="G96" i="6"/>
  <c r="C107" i="6"/>
  <c r="J96" i="6"/>
  <c r="F96" i="6"/>
  <c r="M96" i="6"/>
  <c r="I96" i="6"/>
  <c r="E96" i="6"/>
  <c r="K95" i="6"/>
  <c r="G95" i="6"/>
  <c r="G97" i="6" s="1"/>
  <c r="C106" i="6"/>
  <c r="J95" i="6"/>
  <c r="J97" i="6" s="1"/>
  <c r="F95" i="6"/>
  <c r="M95" i="6"/>
  <c r="M97" i="6" s="1"/>
  <c r="I95" i="6"/>
  <c r="E95" i="6"/>
  <c r="E97" i="6" s="1"/>
  <c r="L95" i="6"/>
  <c r="H95" i="6"/>
  <c r="D95" i="6"/>
  <c r="L48" i="1"/>
  <c r="M48" i="1"/>
  <c r="N48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8" i="1"/>
  <c r="J39" i="1"/>
  <c r="J40" i="1"/>
  <c r="J41" i="1"/>
  <c r="J42" i="1"/>
  <c r="J43" i="1"/>
  <c r="J44" i="1"/>
  <c r="J45" i="1"/>
  <c r="J46" i="1"/>
  <c r="J47" i="1"/>
  <c r="J5" i="1"/>
  <c r="F48" i="1"/>
  <c r="G48" i="1"/>
  <c r="H48" i="1"/>
  <c r="I48" i="1"/>
  <c r="K48" i="1"/>
  <c r="E48" i="1"/>
  <c r="H97" i="6" l="1"/>
  <c r="D97" i="6"/>
  <c r="L97" i="6"/>
  <c r="I97" i="6"/>
  <c r="L106" i="6"/>
  <c r="H106" i="6"/>
  <c r="D106" i="6"/>
  <c r="K106" i="6"/>
  <c r="G106" i="6"/>
  <c r="J106" i="6"/>
  <c r="F106" i="6"/>
  <c r="M106" i="6"/>
  <c r="I106" i="6"/>
  <c r="E106" i="6"/>
  <c r="M107" i="6"/>
  <c r="I107" i="6"/>
  <c r="E107" i="6"/>
  <c r="L107" i="6"/>
  <c r="H107" i="6"/>
  <c r="D107" i="6"/>
  <c r="K107" i="6"/>
  <c r="G107" i="6"/>
  <c r="J107" i="6"/>
  <c r="F107" i="6"/>
  <c r="F97" i="6"/>
  <c r="K97" i="6"/>
  <c r="J48" i="1"/>
  <c r="E108" i="6" l="1"/>
  <c r="F108" i="6"/>
  <c r="D108" i="6"/>
  <c r="D109" i="6" s="1"/>
  <c r="E109" i="6" s="1"/>
  <c r="J108" i="6"/>
  <c r="H108" i="6"/>
  <c r="I108" i="6"/>
  <c r="G108" i="6"/>
  <c r="L108" i="6"/>
  <c r="M108" i="6"/>
  <c r="K108" i="6"/>
  <c r="F109" i="6" l="1"/>
  <c r="G109" i="6" s="1"/>
  <c r="H109" i="6" s="1"/>
  <c r="I109" i="6" s="1"/>
  <c r="J109" i="6" s="1"/>
  <c r="K109" i="6" s="1"/>
  <c r="L109" i="6" s="1"/>
  <c r="M109" i="6" s="1"/>
</calcChain>
</file>

<file path=xl/sharedStrings.xml><?xml version="1.0" encoding="utf-8"?>
<sst xmlns="http://schemas.openxmlformats.org/spreadsheetml/2006/main" count="556" uniqueCount="352">
  <si>
    <t>Rua Tenente Cleto Campelo</t>
  </si>
  <si>
    <t>LD</t>
  </si>
  <si>
    <t>Lado</t>
  </si>
  <si>
    <t>Logradouro</t>
  </si>
  <si>
    <t>Pça Desembargador João Paes</t>
  </si>
  <si>
    <t>LE</t>
  </si>
  <si>
    <t>Lado da Rua Cleto Campelo</t>
  </si>
  <si>
    <t>Vagas 180</t>
  </si>
  <si>
    <t>Vagas 45</t>
  </si>
  <si>
    <t>Automóvel</t>
  </si>
  <si>
    <t>Motos</t>
  </si>
  <si>
    <t>Lado da Rua Cap Gaudêncio</t>
  </si>
  <si>
    <t>Rua Cap Gaudêncio</t>
  </si>
  <si>
    <t>cd</t>
  </si>
  <si>
    <t>Praça Joaquim Soares</t>
  </si>
  <si>
    <t>Tv. Joaquim Soares</t>
  </si>
  <si>
    <t>Rua José Robalinho</t>
  </si>
  <si>
    <t>Tv. José Robalinho</t>
  </si>
  <si>
    <t>Rua Raimundo Morais</t>
  </si>
  <si>
    <t>Idoso 180</t>
  </si>
  <si>
    <t>táxi</t>
  </si>
  <si>
    <t>Def 180</t>
  </si>
  <si>
    <t>Praça da Conceição</t>
  </si>
  <si>
    <t>Rua Pedro Paes</t>
  </si>
  <si>
    <t>Praça da Linha do Trem</t>
  </si>
  <si>
    <t>Rua Dom Moura</t>
  </si>
  <si>
    <t>Av. Cel. Geminiano Maciel</t>
  </si>
  <si>
    <t>Rua Cel. João Monteiro</t>
  </si>
  <si>
    <t>Rua Mj. João Gomes</t>
  </si>
  <si>
    <t>Rua Cel Antônio Marinho</t>
  </si>
  <si>
    <t>Sent. Centro</t>
  </si>
  <si>
    <t>Rua Siqueira Campos</t>
  </si>
  <si>
    <t>veic of.</t>
  </si>
  <si>
    <t>Def. 45</t>
  </si>
  <si>
    <t>Av. Dep. José Mendonça Bezerra</t>
  </si>
  <si>
    <t>R. Mal. Deodoro</t>
  </si>
  <si>
    <t>Praça Jorge Aleixo da Cunha</t>
  </si>
  <si>
    <t>Rua Cel.Firmino Rodrigues</t>
  </si>
  <si>
    <t>Rua Pedro Firmino</t>
  </si>
  <si>
    <t>Sent. Praça da Bíblia</t>
  </si>
  <si>
    <t>Rua Cel Adjar Maciel</t>
  </si>
  <si>
    <t>Rua São Lourenço</t>
  </si>
  <si>
    <t>Tv. Siqueira Campos</t>
  </si>
  <si>
    <t>Rua Quitéria Neves</t>
  </si>
  <si>
    <t>Rua Tereza Augusta Maciel</t>
  </si>
  <si>
    <t>Rua Floriano Peixoto</t>
  </si>
  <si>
    <t>Rua Dr. Henrique Nascimento</t>
  </si>
  <si>
    <t xml:space="preserve">Praça Amélia Soares </t>
  </si>
  <si>
    <t>Total</t>
  </si>
  <si>
    <t>RECEITA ESTIMADA PARA A CONCESSÃO</t>
  </si>
  <si>
    <t xml:space="preserve">Automóvel </t>
  </si>
  <si>
    <t xml:space="preserve">Motos </t>
  </si>
  <si>
    <t>Carga e Descarga</t>
  </si>
  <si>
    <t>Idoso</t>
  </si>
  <si>
    <t>Auto</t>
  </si>
  <si>
    <t>Def</t>
  </si>
  <si>
    <t>C/D</t>
  </si>
  <si>
    <t>Pagantes</t>
  </si>
  <si>
    <t>Taxa de Ocupação Efetiva</t>
  </si>
  <si>
    <t>Horas disponíveis/mês</t>
  </si>
  <si>
    <t>Tarifa/hora</t>
  </si>
  <si>
    <t>Receita Mensal</t>
  </si>
  <si>
    <t xml:space="preserve">DESPESAS COM INVESTIMENTOS INICIAIS </t>
  </si>
  <si>
    <t>2.1</t>
  </si>
  <si>
    <t>ELABORAÇÃO E IMPLANTAÇÃO DE PROJETO EXECUTIVO</t>
  </si>
  <si>
    <t>2.1.1</t>
  </si>
  <si>
    <t>Elaboração de Projeto Executivo de Sinalização Regulamentadora</t>
  </si>
  <si>
    <t>2.1.2</t>
  </si>
  <si>
    <t>Sinalização horizontal (demarcação das vagas)</t>
  </si>
  <si>
    <t>2.1.3</t>
  </si>
  <si>
    <t xml:space="preserve">Sinalização vertical </t>
  </si>
  <si>
    <t>Placas</t>
  </si>
  <si>
    <t>2.1.3.1</t>
  </si>
  <si>
    <t>2.1.3.2</t>
  </si>
  <si>
    <t>Suporte das placas ( tubo de aço)</t>
  </si>
  <si>
    <t>unidade</t>
  </si>
  <si>
    <t>quantidade</t>
  </si>
  <si>
    <t>valor unitário</t>
  </si>
  <si>
    <t>custo total</t>
  </si>
  <si>
    <t>vb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</si>
  <si>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</si>
  <si>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und</t>
  </si>
  <si>
    <t>2.2</t>
  </si>
  <si>
    <t>EQUIPAMENTOS</t>
  </si>
  <si>
    <t>Rua Cândido Mergulhão</t>
  </si>
  <si>
    <t>2.2.1</t>
  </si>
  <si>
    <t>Parquímetros eletrônicos multivagas</t>
  </si>
  <si>
    <t>2.2.2</t>
  </si>
  <si>
    <t>2.2.3</t>
  </si>
  <si>
    <t>2.2.4</t>
  </si>
  <si>
    <t>2.2.5</t>
  </si>
  <si>
    <t xml:space="preserve">Impressora portátil </t>
  </si>
  <si>
    <t>2.3</t>
  </si>
  <si>
    <t>SOFTWARE</t>
  </si>
  <si>
    <t>2.3.1</t>
  </si>
  <si>
    <t>Licença do software</t>
  </si>
  <si>
    <t>2.4</t>
  </si>
  <si>
    <t>VEÍCULOS DE APOIO</t>
  </si>
  <si>
    <t>2.4.1</t>
  </si>
  <si>
    <t>2.5</t>
  </si>
  <si>
    <t>CAMPANHA EDUCATIVA</t>
  </si>
  <si>
    <t>2.5.1</t>
  </si>
  <si>
    <t>Marketing e Publicidade</t>
  </si>
  <si>
    <t>2.6</t>
  </si>
  <si>
    <t>2.7</t>
  </si>
  <si>
    <t>INSTALAÇÃO DO ESCRITÓRIO DA CONCESSIONÁRIA</t>
  </si>
  <si>
    <t>2.6.1</t>
  </si>
  <si>
    <t>2.7.1</t>
  </si>
  <si>
    <t>2.6.2</t>
  </si>
  <si>
    <t>PC com processador Core I5, Memória RAM 8Gb, SSD 256 Gb</t>
  </si>
  <si>
    <t>2.7.3</t>
  </si>
  <si>
    <t>Monitor 24"</t>
  </si>
  <si>
    <t>2.7.2</t>
  </si>
  <si>
    <t xml:space="preserve">Impressora multifuncional </t>
  </si>
  <si>
    <t>TV 40"</t>
  </si>
  <si>
    <t>Carregador bateria estacionária</t>
  </si>
  <si>
    <t>Roteador WI fi AC 1350</t>
  </si>
  <si>
    <t>2.6.3</t>
  </si>
  <si>
    <t>2.6.4</t>
  </si>
  <si>
    <t>2.6.5</t>
  </si>
  <si>
    <t>2.6.6</t>
  </si>
  <si>
    <t>2.6.7</t>
  </si>
  <si>
    <t>DESPESAS MENSAIS</t>
  </si>
  <si>
    <t>3.1</t>
  </si>
  <si>
    <t>3.2</t>
  </si>
  <si>
    <t>Supervisor</t>
  </si>
  <si>
    <t>Monitor</t>
  </si>
  <si>
    <t>3.1.1</t>
  </si>
  <si>
    <t>3.1.2</t>
  </si>
  <si>
    <t>3.1.3</t>
  </si>
  <si>
    <t>3.1.4</t>
  </si>
  <si>
    <t>DESPESAS COM MÃO-DE-OBRA</t>
  </si>
  <si>
    <t>Auxiliar Técnico</t>
  </si>
  <si>
    <t>3.1.5</t>
  </si>
  <si>
    <t>Auxiliar Serviços Gerais</t>
  </si>
  <si>
    <t>Quantidade</t>
  </si>
  <si>
    <t>Salário</t>
  </si>
  <si>
    <t>Encargos</t>
  </si>
  <si>
    <t>Custo Mensal</t>
  </si>
  <si>
    <t>Custo Anual</t>
  </si>
  <si>
    <t>Custo Período da Concessão</t>
  </si>
  <si>
    <t>3.2.1</t>
  </si>
  <si>
    <t>Aluguel do Imóvel</t>
  </si>
  <si>
    <t>Unidade</t>
  </si>
  <si>
    <t>3.2.2</t>
  </si>
  <si>
    <t>Energia elétrica</t>
  </si>
  <si>
    <t>3.2.3</t>
  </si>
  <si>
    <t>Telefone e internet</t>
  </si>
  <si>
    <t>3.2.4</t>
  </si>
  <si>
    <t xml:space="preserve">Contabilidade </t>
  </si>
  <si>
    <t>3.2.5</t>
  </si>
  <si>
    <t>Água</t>
  </si>
  <si>
    <t>IPTU do imóvel</t>
  </si>
  <si>
    <t>3.2.6</t>
  </si>
  <si>
    <t xml:space="preserve">Bobinas parquímetros </t>
  </si>
  <si>
    <t>3.2.7</t>
  </si>
  <si>
    <t xml:space="preserve">Bobinas impressoras térmicas </t>
  </si>
  <si>
    <t>3.2.8</t>
  </si>
  <si>
    <t xml:space="preserve">Chips de dados </t>
  </si>
  <si>
    <t>3.2.9</t>
  </si>
  <si>
    <t>Combustível motocicleta</t>
  </si>
  <si>
    <t>3.2.10</t>
  </si>
  <si>
    <t>Manutenção sinalização vertical</t>
  </si>
  <si>
    <t>3.2.11</t>
  </si>
  <si>
    <t>Manutenção sinalização horizontal</t>
  </si>
  <si>
    <t>3.2.12</t>
  </si>
  <si>
    <t>Manutenção equipamentos</t>
  </si>
  <si>
    <t>3.2.13</t>
  </si>
  <si>
    <t>vb/mês</t>
  </si>
  <si>
    <t>und/mês</t>
  </si>
  <si>
    <t>Material de expediente</t>
  </si>
  <si>
    <t>Terminal eletrônico para pontos de venda (POS)</t>
  </si>
  <si>
    <t>Kit segurança com 16 câmeras</t>
  </si>
  <si>
    <t>3.1.6</t>
  </si>
  <si>
    <t>Fornecimento de uniformes</t>
  </si>
  <si>
    <t>Custo Unitário</t>
  </si>
  <si>
    <t>3.1.7</t>
  </si>
  <si>
    <t>Fornecimento de calçado</t>
  </si>
  <si>
    <t>3.3.8</t>
  </si>
  <si>
    <t>Fornecimento de Vale Transporte</t>
  </si>
  <si>
    <t>3.3.9</t>
  </si>
  <si>
    <t>3.3</t>
  </si>
  <si>
    <t>3.3.1</t>
  </si>
  <si>
    <t>Outorga</t>
  </si>
  <si>
    <t>Alíquota</t>
  </si>
  <si>
    <t>COFINS</t>
  </si>
  <si>
    <t>3.3.2</t>
  </si>
  <si>
    <t>ISS</t>
  </si>
  <si>
    <t>3.3.3</t>
  </si>
  <si>
    <t>PIS</t>
  </si>
  <si>
    <t>3.3.4</t>
  </si>
  <si>
    <t>Custo no Contrato</t>
  </si>
  <si>
    <t xml:space="preserve">Custo Anual </t>
  </si>
  <si>
    <t>Ano 1</t>
  </si>
  <si>
    <t>Ano 2</t>
  </si>
  <si>
    <t>Ano 3</t>
  </si>
  <si>
    <t>Ano 4</t>
  </si>
  <si>
    <t>Ano 5</t>
  </si>
  <si>
    <t>Ano 6</t>
  </si>
  <si>
    <t>Ano 7</t>
  </si>
  <si>
    <t>IRPJ</t>
  </si>
  <si>
    <t>CSLL</t>
  </si>
  <si>
    <t>DESPESAS COM OUTORGA E IMPOSTOS</t>
  </si>
  <si>
    <t>3.4</t>
  </si>
  <si>
    <t>Despesas com Mão-de-Obra</t>
  </si>
  <si>
    <t>TOTAL</t>
  </si>
  <si>
    <t>Despesas Mensais (Adm + Operação)</t>
  </si>
  <si>
    <t>Anual</t>
  </si>
  <si>
    <t>Custo Concessão</t>
  </si>
  <si>
    <t>Despesas com Outorga e Impostos</t>
  </si>
  <si>
    <t xml:space="preserve">Receita </t>
  </si>
  <si>
    <t>Despesas com Investimentos Iniciais</t>
  </si>
  <si>
    <t>Despesas com Investimentos Iniciais (Amortização)</t>
  </si>
  <si>
    <t>Receita - Despesas</t>
  </si>
  <si>
    <t>Resultado Contábil</t>
  </si>
  <si>
    <t>FLUXO DE CAIXA</t>
  </si>
  <si>
    <t>4.1</t>
  </si>
  <si>
    <t>Receita</t>
  </si>
  <si>
    <t>4.2</t>
  </si>
  <si>
    <t>4.3</t>
  </si>
  <si>
    <t>4.4</t>
  </si>
  <si>
    <t>4.5</t>
  </si>
  <si>
    <t>4.6</t>
  </si>
  <si>
    <t>4.7</t>
  </si>
  <si>
    <t xml:space="preserve">4.8 </t>
  </si>
  <si>
    <t>Fluxo de Caixa</t>
  </si>
  <si>
    <t>4.9</t>
  </si>
  <si>
    <t>Fluxo de Caixa Acumulado</t>
  </si>
  <si>
    <t>CENTRAL DE CONTROLE DA SEDEC</t>
  </si>
  <si>
    <t>Auxiliar Administrativo</t>
  </si>
  <si>
    <t>1.1</t>
  </si>
  <si>
    <t>1.2</t>
  </si>
  <si>
    <t>Número de vagas para idosos - não pagantes</t>
  </si>
  <si>
    <t>1.3</t>
  </si>
  <si>
    <t>Número de vagas para PNE - não pagantes</t>
  </si>
  <si>
    <t>1.4</t>
  </si>
  <si>
    <t xml:space="preserve">Número de vagas para  automóveis - pagantes </t>
  </si>
  <si>
    <t>Número de vagas para motocicletas</t>
  </si>
  <si>
    <t>1.5</t>
  </si>
  <si>
    <t>Número de vagas de carga/descarga</t>
  </si>
  <si>
    <t>1.6</t>
  </si>
  <si>
    <t>Total de vagas no sistema de estacionamento rotativo</t>
  </si>
  <si>
    <t>1.7</t>
  </si>
  <si>
    <t>Taxa de ocupação Efetiva</t>
  </si>
  <si>
    <t>1.8</t>
  </si>
  <si>
    <t>Tarifa de automóvel/hora</t>
  </si>
  <si>
    <t>1.9</t>
  </si>
  <si>
    <t>Tarifa de motocicleta/hora</t>
  </si>
  <si>
    <t>1.10</t>
  </si>
  <si>
    <t xml:space="preserve">Tarifa de carga e descarga/hora </t>
  </si>
  <si>
    <t>Receita Período da Concessão (10 anos)</t>
  </si>
  <si>
    <t>Ano 8</t>
  </si>
  <si>
    <t>Ano 9</t>
  </si>
  <si>
    <t>Ano 10</t>
  </si>
  <si>
    <t>1.11</t>
  </si>
  <si>
    <t>Horas disponíveis no mês</t>
  </si>
  <si>
    <t>Receita mensal  com comercialização de bilhetes - automóveis</t>
  </si>
  <si>
    <t>1.12</t>
  </si>
  <si>
    <t>Receita mensal com comercialização de bilhetes - motocicletas</t>
  </si>
  <si>
    <t>1.13</t>
  </si>
  <si>
    <t>Receita mensal com comercialização de bilhetes - Carga/Descarga</t>
  </si>
  <si>
    <t>1.14</t>
  </si>
  <si>
    <t>Receita mensal total com comercialização de bilhetes</t>
  </si>
  <si>
    <t>1.15</t>
  </si>
  <si>
    <t>Receita total no período da concessão</t>
  </si>
  <si>
    <t>DESPESAS COM INVESTIMENTOS INICIAIS PARA IMPLANTAÇÃO</t>
  </si>
  <si>
    <t>Terminal eletrônico móvel (MPOS)</t>
  </si>
  <si>
    <t>Motocicleta</t>
  </si>
  <si>
    <t>Instalação do escritório da Concessionária</t>
  </si>
  <si>
    <t>TOTAL DE DESPESAS COM INVESTIMENTOS INICIAIS</t>
  </si>
  <si>
    <t>2.8</t>
  </si>
  <si>
    <t>Gerente</t>
  </si>
  <si>
    <t>Fornecimento de Vale Alimentação</t>
  </si>
  <si>
    <t xml:space="preserve">DESPESAS FIXAS </t>
  </si>
  <si>
    <t>DESPESAS FIXAS</t>
  </si>
  <si>
    <t xml:space="preserve">RESULTADO CONTÁBIL </t>
  </si>
  <si>
    <t>RESULTADO CONTÁBIL</t>
  </si>
  <si>
    <t>Receitas</t>
  </si>
  <si>
    <t>Total no Contrato</t>
  </si>
  <si>
    <t>Despesas com Investimentos</t>
  </si>
  <si>
    <t>Despesas Fixas</t>
  </si>
  <si>
    <t>Receitas - Despesas</t>
  </si>
  <si>
    <t>Resultado Contábil da Concessão</t>
  </si>
  <si>
    <t>2.6.8</t>
  </si>
  <si>
    <t>Infraestrutura do escritório</t>
  </si>
  <si>
    <t>Elaboração e Implantação do Projeto Executivo, incluindo sinalização horizontal e vertical</t>
  </si>
  <si>
    <t xml:space="preserve">Equipamentos (parquímetros eletrônicos multivagas, terminais eletrônicos móvel (MPOS), impressoras portáteis, pin pad, terminais eletrônicos (POS) para pontos de venda </t>
  </si>
  <si>
    <t>Software - licença</t>
  </si>
  <si>
    <t>Equipamentos - Central de Controle da SEDEC</t>
  </si>
  <si>
    <t>DESPESAS ADMINISTRATIVAS E OPERACIONAIS</t>
  </si>
  <si>
    <t>3.5</t>
  </si>
  <si>
    <t>3.6</t>
  </si>
  <si>
    <t>DESPESA COM OUTORGA (15%)</t>
  </si>
  <si>
    <t>DESPESA COM ISS</t>
  </si>
  <si>
    <t>DESPESA COM PIS</t>
  </si>
  <si>
    <t>DESPESA COM COFINS</t>
  </si>
  <si>
    <t>``</t>
  </si>
  <si>
    <t>3.7</t>
  </si>
  <si>
    <t>TOTAL DE DESPESAS FIXAS</t>
  </si>
  <si>
    <t>Pin pad</t>
  </si>
  <si>
    <t>Bodycam</t>
  </si>
  <si>
    <t>2.2.6</t>
  </si>
  <si>
    <t xml:space="preserve">Manutenção de softwares e sistemas </t>
  </si>
  <si>
    <t>3.8</t>
  </si>
  <si>
    <t>3.9</t>
  </si>
  <si>
    <t>total</t>
  </si>
  <si>
    <t>media</t>
  </si>
  <si>
    <t>2.2 Equipamentos</t>
  </si>
  <si>
    <t>Parquimetros eletronico multivagas</t>
  </si>
  <si>
    <t>Digicon</t>
  </si>
  <si>
    <t>Lapaza</t>
  </si>
  <si>
    <t>F-1</t>
  </si>
  <si>
    <t>F-2</t>
  </si>
  <si>
    <t>F-3</t>
  </si>
  <si>
    <t>Valor</t>
  </si>
  <si>
    <t>Magazine Luiza</t>
  </si>
  <si>
    <t>Americanas</t>
  </si>
  <si>
    <t>Amazon</t>
  </si>
  <si>
    <t>Casas Bahia</t>
  </si>
  <si>
    <t>Zoom</t>
  </si>
  <si>
    <t>Extra</t>
  </si>
  <si>
    <t>Mercado Livre</t>
  </si>
  <si>
    <t xml:space="preserve">Kabum </t>
  </si>
  <si>
    <t>Moto</t>
  </si>
  <si>
    <t>Honda</t>
  </si>
  <si>
    <t>Yamaha</t>
  </si>
  <si>
    <t>Item</t>
  </si>
  <si>
    <t>2.3 Software</t>
  </si>
  <si>
    <t>2.4 Veiculo</t>
  </si>
  <si>
    <t>2.6 Instalação do escritorio da concessionaria</t>
  </si>
  <si>
    <t>Dell</t>
  </si>
  <si>
    <t>Lenovo</t>
  </si>
  <si>
    <t>HP</t>
  </si>
  <si>
    <t>Nagem</t>
  </si>
  <si>
    <t>Lognet</t>
  </si>
  <si>
    <t>Impressora multifuncional</t>
  </si>
  <si>
    <t>Submarino</t>
  </si>
  <si>
    <t>Carregador de bateria estacionaria</t>
  </si>
  <si>
    <t>Loja do mecanico</t>
  </si>
  <si>
    <t>Roteador AC1350</t>
  </si>
  <si>
    <t>Kalunga</t>
  </si>
  <si>
    <t>Kabum</t>
  </si>
  <si>
    <t xml:space="preserve">Tudo Forte </t>
  </si>
  <si>
    <t>Automaclick</t>
  </si>
  <si>
    <t>Pspay</t>
  </si>
  <si>
    <t>2.2.7</t>
  </si>
  <si>
    <t>Veículo de fiscalização com OCR</t>
  </si>
  <si>
    <t>Combustível veículo fiscalização</t>
  </si>
  <si>
    <t>3.2.14</t>
  </si>
  <si>
    <t>3.2.15</t>
  </si>
  <si>
    <t>Manutenção veículo fiscalização</t>
  </si>
  <si>
    <t>Veículo com OCR e Motocicleta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</si>
</sst>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0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0" applyBorder="1" applyAlignment="1">
      <alignment wrapText="1"/>
    </xf>
    <xf numFmtId="9" fontId="0" fillId="0" borderId="1" xfId="0" applyNumberFormat="1" applyBorder="1"/>
    <xf numFmtId="4" fontId="0" fillId="0" borderId="1" xfId="0" applyNumberFormat="1" applyBorder="1"/>
    <xf numFmtId="3" fontId="0" fillId="0" borderId="1" xfId="0" applyNumberFormat="1" applyBorder="1"/>
    <xf numFmtId="4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10" fontId="4" fillId="0" borderId="1" xfId="0" applyNumberFormat="1" applyFont="1" applyBorder="1"/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0" fontId="4" fillId="0" borderId="0" xfId="0" applyNumberFormat="1" applyFont="1"/>
    <xf numFmtId="0" fontId="5" fillId="0" borderId="0" xfId="0" applyFont="1" applyAlignment="1">
      <alignment horizontal="center"/>
    </xf>
    <xf numFmtId="16" fontId="0" fillId="0" borderId="0" xfId="0" applyNumberFormat="1" applyAlignment="1">
      <alignment horizontal="right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J\Pasta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Planilha2"/>
      <sheetName val="Planilha 3"/>
    </sheetNames>
    <sheetDataSet>
      <sheetData sheetId="0" refreshError="1"/>
      <sheetData sheetId="1" refreshError="1">
        <row r="4">
          <cell r="D4">
            <v>35</v>
          </cell>
          <cell r="E4">
            <v>14</v>
          </cell>
          <cell r="H4">
            <v>639</v>
          </cell>
          <cell r="J4">
            <v>0.3</v>
          </cell>
          <cell r="K4">
            <v>2.2000000000000002</v>
          </cell>
        </row>
        <row r="5">
          <cell r="H5">
            <v>279</v>
          </cell>
          <cell r="K5">
            <v>1.1000000000000001</v>
          </cell>
        </row>
        <row r="6">
          <cell r="H6">
            <v>8</v>
          </cell>
          <cell r="K6">
            <v>4.4000000000000004</v>
          </cell>
        </row>
        <row r="11">
          <cell r="K11">
            <v>29000</v>
          </cell>
        </row>
        <row r="12">
          <cell r="K12">
            <v>27840</v>
          </cell>
        </row>
        <row r="14">
          <cell r="K14">
            <v>28800</v>
          </cell>
        </row>
        <row r="15">
          <cell r="K15">
            <v>30000</v>
          </cell>
        </row>
        <row r="17">
          <cell r="K17">
            <v>300000</v>
          </cell>
        </row>
        <row r="18">
          <cell r="K18">
            <v>28500</v>
          </cell>
        </row>
        <row r="19">
          <cell r="K19">
            <v>21600</v>
          </cell>
        </row>
        <row r="20">
          <cell r="K20">
            <v>14400</v>
          </cell>
        </row>
        <row r="21">
          <cell r="K21">
            <v>88400</v>
          </cell>
        </row>
        <row r="22">
          <cell r="K22">
            <v>26000</v>
          </cell>
        </row>
        <row r="24">
          <cell r="K24">
            <v>30000</v>
          </cell>
        </row>
        <row r="28">
          <cell r="K28">
            <v>25000</v>
          </cell>
        </row>
        <row r="30">
          <cell r="K30">
            <v>9000</v>
          </cell>
        </row>
        <row r="31">
          <cell r="K31">
            <v>3000</v>
          </cell>
        </row>
        <row r="32">
          <cell r="K32">
            <v>3000</v>
          </cell>
        </row>
        <row r="33">
          <cell r="K33">
            <v>2200</v>
          </cell>
        </row>
        <row r="34">
          <cell r="K34">
            <v>400</v>
          </cell>
        </row>
        <row r="35">
          <cell r="K35">
            <v>700</v>
          </cell>
        </row>
        <row r="36">
          <cell r="K36">
            <v>5000</v>
          </cell>
        </row>
        <row r="37">
          <cell r="K37">
            <v>25000</v>
          </cell>
        </row>
        <row r="39">
          <cell r="K39">
            <v>4500</v>
          </cell>
        </row>
        <row r="40">
          <cell r="K40">
            <v>1500</v>
          </cell>
        </row>
        <row r="41">
          <cell r="K41">
            <v>1500</v>
          </cell>
        </row>
        <row r="57">
          <cell r="I57">
            <v>7947612</v>
          </cell>
        </row>
        <row r="75">
          <cell r="H75">
            <v>1918380</v>
          </cell>
        </row>
        <row r="78">
          <cell r="F78">
            <v>2265278.4</v>
          </cell>
        </row>
        <row r="79">
          <cell r="F79">
            <v>755092.8</v>
          </cell>
        </row>
        <row r="80">
          <cell r="F80">
            <v>211803.53040000002</v>
          </cell>
        </row>
        <row r="81">
          <cell r="F81">
            <v>975579.89760000014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2AC05-C32C-42E4-A9A0-77990108D0B9}">
  <sheetPr>
    <pageSetUpPr fitToPage="1"/>
  </sheetPr>
  <dimension ref="B1:N48"/>
  <sheetViews>
    <sheetView topLeftCell="A28" workbookViewId="0">
      <selection activeCell="G19" sqref="G19"/>
    </sheetView>
  </sheetViews>
  <sheetFormatPr defaultRowHeight="15" x14ac:dyDescent="0.25"/>
  <cols>
    <col min="2" max="3" width="34.28515625" customWidth="1"/>
    <col min="5" max="8" width="10.28515625" customWidth="1"/>
    <col min="9" max="10" width="10.85546875" customWidth="1"/>
  </cols>
  <sheetData>
    <row r="1" spans="2:14" x14ac:dyDescent="0.25">
      <c r="E1" s="1"/>
      <c r="F1" s="1"/>
      <c r="G1" s="1"/>
      <c r="H1" s="1"/>
      <c r="I1" s="1"/>
      <c r="J1" s="1"/>
    </row>
    <row r="2" spans="2:14" x14ac:dyDescent="0.25">
      <c r="E2" s="1"/>
      <c r="F2" s="1"/>
      <c r="G2" s="1"/>
      <c r="H2" s="1"/>
      <c r="I2" s="1"/>
      <c r="J2" s="1"/>
    </row>
    <row r="3" spans="2:14" x14ac:dyDescent="0.25">
      <c r="B3" s="18"/>
      <c r="C3" s="18"/>
      <c r="D3" s="18"/>
      <c r="E3" s="45" t="s">
        <v>9</v>
      </c>
      <c r="F3" s="45"/>
      <c r="G3" s="45"/>
      <c r="H3" s="45"/>
      <c r="I3" s="45"/>
      <c r="J3" s="19"/>
      <c r="K3" s="18" t="s">
        <v>10</v>
      </c>
      <c r="L3" s="18" t="s">
        <v>13</v>
      </c>
      <c r="M3" s="18" t="s">
        <v>20</v>
      </c>
      <c r="N3" s="18" t="s">
        <v>32</v>
      </c>
    </row>
    <row r="4" spans="2:14" x14ac:dyDescent="0.25">
      <c r="B4" s="18" t="s">
        <v>3</v>
      </c>
      <c r="C4" s="18"/>
      <c r="D4" s="18" t="s">
        <v>2</v>
      </c>
      <c r="E4" s="18" t="s">
        <v>7</v>
      </c>
      <c r="F4" s="18" t="s">
        <v>19</v>
      </c>
      <c r="G4" s="18" t="s">
        <v>21</v>
      </c>
      <c r="H4" s="18" t="s">
        <v>33</v>
      </c>
      <c r="I4" s="18" t="s">
        <v>8</v>
      </c>
      <c r="J4" s="18" t="s">
        <v>48</v>
      </c>
      <c r="K4" s="18"/>
      <c r="L4" s="18"/>
      <c r="M4" s="18"/>
      <c r="N4" s="18"/>
    </row>
    <row r="5" spans="2:14" x14ac:dyDescent="0.25">
      <c r="B5" s="18" t="s">
        <v>0</v>
      </c>
      <c r="C5" s="18"/>
      <c r="D5" s="18" t="s">
        <v>1</v>
      </c>
      <c r="E5" s="18">
        <v>27</v>
      </c>
      <c r="F5" s="18"/>
      <c r="G5" s="18"/>
      <c r="H5" s="18"/>
      <c r="I5" s="18"/>
      <c r="J5" s="18">
        <f>SUM(E5:I5)</f>
        <v>27</v>
      </c>
      <c r="K5" s="18">
        <v>15</v>
      </c>
      <c r="L5" s="18"/>
      <c r="M5" s="18"/>
      <c r="N5" s="18"/>
    </row>
    <row r="6" spans="2:14" x14ac:dyDescent="0.25">
      <c r="B6" s="18" t="s">
        <v>4</v>
      </c>
      <c r="C6" s="18" t="s">
        <v>6</v>
      </c>
      <c r="D6" s="18" t="s">
        <v>5</v>
      </c>
      <c r="E6" s="18"/>
      <c r="F6" s="18"/>
      <c r="G6" s="18"/>
      <c r="H6" s="18"/>
      <c r="I6" s="18">
        <v>13</v>
      </c>
      <c r="J6" s="18">
        <f t="shared" ref="J6:J48" si="0">SUM(E6:I6)</f>
        <v>13</v>
      </c>
      <c r="K6" s="18"/>
      <c r="L6" s="18"/>
      <c r="M6" s="18"/>
      <c r="N6" s="18"/>
    </row>
    <row r="7" spans="2:14" x14ac:dyDescent="0.25">
      <c r="B7" s="18" t="s">
        <v>4</v>
      </c>
      <c r="C7" s="18" t="s">
        <v>11</v>
      </c>
      <c r="D7" s="18" t="s">
        <v>5</v>
      </c>
      <c r="E7" s="18"/>
      <c r="F7" s="18"/>
      <c r="G7" s="18"/>
      <c r="H7" s="18"/>
      <c r="I7" s="18">
        <v>9</v>
      </c>
      <c r="J7" s="18">
        <f t="shared" si="0"/>
        <v>9</v>
      </c>
      <c r="K7" s="18"/>
      <c r="L7" s="18"/>
      <c r="M7" s="18"/>
      <c r="N7" s="18"/>
    </row>
    <row r="8" spans="2:14" x14ac:dyDescent="0.25">
      <c r="B8" s="18" t="s">
        <v>12</v>
      </c>
      <c r="C8" s="18"/>
      <c r="D8" s="18" t="s">
        <v>1</v>
      </c>
      <c r="E8" s="18">
        <v>4</v>
      </c>
      <c r="F8" s="18"/>
      <c r="G8" s="18"/>
      <c r="H8" s="18"/>
      <c r="I8" s="18">
        <v>6</v>
      </c>
      <c r="J8" s="18">
        <f t="shared" si="0"/>
        <v>10</v>
      </c>
      <c r="K8" s="18">
        <v>20</v>
      </c>
      <c r="L8" s="18">
        <v>1</v>
      </c>
      <c r="M8" s="18"/>
      <c r="N8" s="18"/>
    </row>
    <row r="9" spans="2:14" x14ac:dyDescent="0.25">
      <c r="B9" s="18" t="s">
        <v>14</v>
      </c>
      <c r="C9" s="18"/>
      <c r="D9" s="18" t="s">
        <v>5</v>
      </c>
      <c r="E9" s="18">
        <v>4</v>
      </c>
      <c r="F9" s="18"/>
      <c r="G9" s="18"/>
      <c r="H9" s="18"/>
      <c r="I9" s="18"/>
      <c r="J9" s="18">
        <f t="shared" si="0"/>
        <v>4</v>
      </c>
      <c r="K9" s="18">
        <v>9</v>
      </c>
      <c r="L9" s="18"/>
      <c r="M9" s="18"/>
      <c r="N9" s="18"/>
    </row>
    <row r="10" spans="2:14" x14ac:dyDescent="0.25">
      <c r="B10" s="18" t="s">
        <v>15</v>
      </c>
      <c r="C10" s="18"/>
      <c r="D10" s="18" t="s">
        <v>5</v>
      </c>
      <c r="E10" s="18"/>
      <c r="F10" s="18"/>
      <c r="G10" s="18"/>
      <c r="H10" s="18"/>
      <c r="I10" s="18"/>
      <c r="J10" s="18">
        <f t="shared" si="0"/>
        <v>0</v>
      </c>
      <c r="K10" s="18"/>
      <c r="L10" s="18">
        <v>1</v>
      </c>
      <c r="M10" s="18"/>
      <c r="N10" s="18"/>
    </row>
    <row r="11" spans="2:14" x14ac:dyDescent="0.25">
      <c r="B11" s="18" t="s">
        <v>16</v>
      </c>
      <c r="C11" s="18"/>
      <c r="D11" s="18" t="s">
        <v>1</v>
      </c>
      <c r="E11" s="18">
        <v>24</v>
      </c>
      <c r="F11" s="18"/>
      <c r="G11" s="18"/>
      <c r="H11" s="18"/>
      <c r="I11" s="18"/>
      <c r="J11" s="18">
        <f t="shared" si="0"/>
        <v>24</v>
      </c>
      <c r="K11" s="18"/>
      <c r="L11" s="18"/>
      <c r="M11" s="18"/>
      <c r="N11" s="18"/>
    </row>
    <row r="12" spans="2:14" x14ac:dyDescent="0.25">
      <c r="B12" s="18" t="s">
        <v>17</v>
      </c>
      <c r="C12" s="18"/>
      <c r="D12" s="18" t="s">
        <v>5</v>
      </c>
      <c r="E12" s="18">
        <v>4</v>
      </c>
      <c r="F12" s="18"/>
      <c r="G12" s="18"/>
      <c r="H12" s="18"/>
      <c r="I12" s="18"/>
      <c r="J12" s="18">
        <f t="shared" si="0"/>
        <v>4</v>
      </c>
      <c r="K12" s="18"/>
      <c r="L12" s="18"/>
      <c r="M12" s="18"/>
      <c r="N12" s="18"/>
    </row>
    <row r="13" spans="2:14" x14ac:dyDescent="0.25">
      <c r="B13" s="18" t="s">
        <v>17</v>
      </c>
      <c r="C13" s="18"/>
      <c r="D13" s="18" t="s">
        <v>1</v>
      </c>
      <c r="E13" s="18"/>
      <c r="F13" s="18"/>
      <c r="G13" s="18"/>
      <c r="H13" s="18"/>
      <c r="I13" s="18"/>
      <c r="J13" s="18">
        <f t="shared" si="0"/>
        <v>0</v>
      </c>
      <c r="K13" s="18">
        <v>22</v>
      </c>
      <c r="L13" s="18"/>
      <c r="M13" s="18"/>
      <c r="N13" s="18"/>
    </row>
    <row r="14" spans="2:14" x14ac:dyDescent="0.25">
      <c r="B14" s="18" t="s">
        <v>18</v>
      </c>
      <c r="C14" s="18"/>
      <c r="D14" s="18" t="s">
        <v>5</v>
      </c>
      <c r="E14" s="18">
        <v>15</v>
      </c>
      <c r="F14" s="18">
        <v>1</v>
      </c>
      <c r="G14" s="18">
        <v>1</v>
      </c>
      <c r="H14" s="18"/>
      <c r="I14" s="18"/>
      <c r="J14" s="18">
        <f t="shared" si="0"/>
        <v>17</v>
      </c>
      <c r="K14" s="18">
        <v>12</v>
      </c>
      <c r="L14" s="18"/>
      <c r="M14" s="18"/>
      <c r="N14" s="18"/>
    </row>
    <row r="15" spans="2:14" x14ac:dyDescent="0.25">
      <c r="B15" s="18" t="s">
        <v>22</v>
      </c>
      <c r="C15" s="18"/>
      <c r="D15" s="18" t="s">
        <v>5</v>
      </c>
      <c r="E15" s="18">
        <v>3</v>
      </c>
      <c r="F15" s="18"/>
      <c r="G15" s="18"/>
      <c r="H15" s="18"/>
      <c r="I15" s="18">
        <v>8</v>
      </c>
      <c r="J15" s="18">
        <f t="shared" si="0"/>
        <v>11</v>
      </c>
      <c r="K15" s="18"/>
      <c r="L15" s="18"/>
      <c r="M15" s="18"/>
      <c r="N15" s="18"/>
    </row>
    <row r="16" spans="2:14" x14ac:dyDescent="0.25">
      <c r="B16" s="18" t="s">
        <v>23</v>
      </c>
      <c r="C16" s="18"/>
      <c r="D16" s="18" t="s">
        <v>1</v>
      </c>
      <c r="E16" s="18">
        <v>21</v>
      </c>
      <c r="F16" s="18"/>
      <c r="G16" s="18"/>
      <c r="H16" s="18"/>
      <c r="I16" s="18">
        <v>4</v>
      </c>
      <c r="J16" s="18">
        <f t="shared" si="0"/>
        <v>25</v>
      </c>
      <c r="K16" s="18"/>
      <c r="L16" s="18"/>
      <c r="M16" s="18"/>
      <c r="N16" s="18"/>
    </row>
    <row r="17" spans="2:14" x14ac:dyDescent="0.25">
      <c r="B17" s="18" t="s">
        <v>24</v>
      </c>
      <c r="C17" s="18"/>
      <c r="D17" s="18" t="s">
        <v>5</v>
      </c>
      <c r="E17" s="18">
        <v>7</v>
      </c>
      <c r="F17" s="18"/>
      <c r="G17" s="18"/>
      <c r="H17" s="18"/>
      <c r="I17" s="18">
        <v>5</v>
      </c>
      <c r="J17" s="18">
        <f t="shared" si="0"/>
        <v>12</v>
      </c>
      <c r="K17" s="18"/>
      <c r="L17" s="18"/>
      <c r="M17" s="18"/>
      <c r="N17" s="18"/>
    </row>
    <row r="18" spans="2:14" x14ac:dyDescent="0.25">
      <c r="B18" s="18" t="s">
        <v>25</v>
      </c>
      <c r="C18" s="18"/>
      <c r="D18" s="18" t="s">
        <v>1</v>
      </c>
      <c r="E18" s="18">
        <v>8</v>
      </c>
      <c r="F18" s="18"/>
      <c r="G18" s="18"/>
      <c r="H18" s="18"/>
      <c r="I18" s="18"/>
      <c r="J18" s="18">
        <f t="shared" si="0"/>
        <v>8</v>
      </c>
      <c r="K18" s="18"/>
      <c r="L18" s="18"/>
      <c r="M18" s="18"/>
      <c r="N18" s="18"/>
    </row>
    <row r="19" spans="2:14" x14ac:dyDescent="0.25">
      <c r="B19" s="18" t="s">
        <v>26</v>
      </c>
      <c r="C19" s="18"/>
      <c r="D19" s="18" t="s">
        <v>1</v>
      </c>
      <c r="E19" s="18">
        <v>9</v>
      </c>
      <c r="F19" s="18"/>
      <c r="G19" s="18"/>
      <c r="H19" s="18"/>
      <c r="I19" s="18"/>
      <c r="J19" s="18">
        <f t="shared" si="0"/>
        <v>9</v>
      </c>
      <c r="K19" s="18"/>
      <c r="L19" s="18"/>
      <c r="M19" s="18"/>
      <c r="N19" s="18"/>
    </row>
    <row r="20" spans="2:14" x14ac:dyDescent="0.25">
      <c r="B20" s="18" t="s">
        <v>26</v>
      </c>
      <c r="C20" s="18"/>
      <c r="D20" s="18" t="s">
        <v>5</v>
      </c>
      <c r="E20" s="18">
        <v>51</v>
      </c>
      <c r="F20" s="18">
        <v>1</v>
      </c>
      <c r="G20" s="18">
        <v>1</v>
      </c>
      <c r="H20" s="18"/>
      <c r="I20" s="18"/>
      <c r="J20" s="18">
        <f t="shared" si="0"/>
        <v>53</v>
      </c>
      <c r="K20" s="18"/>
      <c r="L20" s="18"/>
      <c r="M20" s="18"/>
      <c r="N20" s="18"/>
    </row>
    <row r="21" spans="2:14" x14ac:dyDescent="0.25">
      <c r="B21" s="18" t="s">
        <v>27</v>
      </c>
      <c r="C21" s="18"/>
      <c r="D21" s="18" t="s">
        <v>1</v>
      </c>
      <c r="E21" s="18">
        <v>18</v>
      </c>
      <c r="F21" s="18"/>
      <c r="G21" s="18"/>
      <c r="H21" s="18"/>
      <c r="I21" s="18"/>
      <c r="J21" s="18">
        <f t="shared" si="0"/>
        <v>18</v>
      </c>
      <c r="K21" s="18"/>
      <c r="L21" s="18"/>
      <c r="M21" s="18"/>
      <c r="N21" s="18"/>
    </row>
    <row r="22" spans="2:14" x14ac:dyDescent="0.25">
      <c r="B22" s="18" t="s">
        <v>28</v>
      </c>
      <c r="C22" s="18"/>
      <c r="D22" s="18" t="s">
        <v>5</v>
      </c>
      <c r="E22" s="18">
        <v>35</v>
      </c>
      <c r="F22" s="18"/>
      <c r="G22" s="18"/>
      <c r="H22" s="18"/>
      <c r="I22" s="18"/>
      <c r="J22" s="18">
        <f t="shared" si="0"/>
        <v>35</v>
      </c>
      <c r="K22" s="18">
        <v>20</v>
      </c>
      <c r="L22" s="18"/>
      <c r="M22" s="18"/>
      <c r="N22" s="18"/>
    </row>
    <row r="23" spans="2:14" x14ac:dyDescent="0.25">
      <c r="B23" s="18" t="s">
        <v>28</v>
      </c>
      <c r="C23" s="18"/>
      <c r="D23" s="18" t="s">
        <v>1</v>
      </c>
      <c r="E23" s="18">
        <v>34</v>
      </c>
      <c r="F23" s="18"/>
      <c r="G23" s="18"/>
      <c r="H23" s="18"/>
      <c r="I23" s="18"/>
      <c r="J23" s="18">
        <f t="shared" si="0"/>
        <v>34</v>
      </c>
      <c r="K23" s="18">
        <v>25</v>
      </c>
      <c r="L23" s="18"/>
      <c r="M23" s="18"/>
      <c r="N23" s="18"/>
    </row>
    <row r="24" spans="2:14" x14ac:dyDescent="0.25">
      <c r="B24" s="18" t="s">
        <v>29</v>
      </c>
      <c r="C24" s="18" t="s">
        <v>30</v>
      </c>
      <c r="D24" s="18" t="s">
        <v>1</v>
      </c>
      <c r="E24" s="18">
        <v>18</v>
      </c>
      <c r="F24" s="18"/>
      <c r="G24" s="18"/>
      <c r="H24" s="18"/>
      <c r="I24" s="18"/>
      <c r="J24" s="18">
        <f t="shared" si="0"/>
        <v>18</v>
      </c>
      <c r="K24" s="18"/>
      <c r="L24" s="18"/>
      <c r="M24" s="18"/>
      <c r="N24" s="18"/>
    </row>
    <row r="25" spans="2:14" x14ac:dyDescent="0.25">
      <c r="B25" s="18" t="s">
        <v>29</v>
      </c>
      <c r="C25" s="18"/>
      <c r="D25" s="18" t="s">
        <v>1</v>
      </c>
      <c r="E25" s="18">
        <v>18</v>
      </c>
      <c r="F25" s="18"/>
      <c r="G25" s="18"/>
      <c r="H25" s="18"/>
      <c r="I25" s="18"/>
      <c r="J25" s="18">
        <f t="shared" si="0"/>
        <v>18</v>
      </c>
      <c r="K25" s="18"/>
      <c r="L25" s="18"/>
      <c r="M25" s="18"/>
      <c r="N25" s="18"/>
    </row>
    <row r="26" spans="2:14" x14ac:dyDescent="0.25">
      <c r="B26" s="18" t="s">
        <v>31</v>
      </c>
      <c r="C26" s="18"/>
      <c r="D26" s="18" t="s">
        <v>5</v>
      </c>
      <c r="E26" s="18">
        <v>24</v>
      </c>
      <c r="F26" s="18"/>
      <c r="G26" s="18"/>
      <c r="H26" s="18">
        <v>1</v>
      </c>
      <c r="I26" s="18">
        <v>9</v>
      </c>
      <c r="J26" s="18">
        <f t="shared" si="0"/>
        <v>34</v>
      </c>
      <c r="K26" s="18">
        <v>20</v>
      </c>
      <c r="L26" s="18"/>
      <c r="M26" s="18"/>
      <c r="N26" s="18">
        <v>1</v>
      </c>
    </row>
    <row r="27" spans="2:14" x14ac:dyDescent="0.25">
      <c r="B27" s="18" t="s">
        <v>31</v>
      </c>
      <c r="C27" s="18"/>
      <c r="D27" s="18" t="s">
        <v>1</v>
      </c>
      <c r="E27" s="18">
        <v>25</v>
      </c>
      <c r="F27" s="18"/>
      <c r="G27" s="18"/>
      <c r="H27" s="18"/>
      <c r="I27" s="18"/>
      <c r="J27" s="18">
        <f t="shared" si="0"/>
        <v>25</v>
      </c>
      <c r="K27" s="18">
        <v>29</v>
      </c>
      <c r="L27" s="18"/>
      <c r="M27" s="18"/>
      <c r="N27" s="18"/>
    </row>
    <row r="28" spans="2:14" x14ac:dyDescent="0.25">
      <c r="B28" s="18" t="s">
        <v>42</v>
      </c>
      <c r="C28" s="18"/>
      <c r="D28" s="18" t="s">
        <v>1</v>
      </c>
      <c r="E28" s="18">
        <v>8</v>
      </c>
      <c r="F28" s="18"/>
      <c r="G28" s="18"/>
      <c r="H28" s="18"/>
      <c r="I28" s="18"/>
      <c r="J28" s="18">
        <f t="shared" si="0"/>
        <v>8</v>
      </c>
      <c r="K28" s="18"/>
      <c r="L28" s="18"/>
      <c r="M28" s="18"/>
      <c r="N28" s="18"/>
    </row>
    <row r="29" spans="2:14" x14ac:dyDescent="0.25">
      <c r="B29" s="18" t="s">
        <v>42</v>
      </c>
      <c r="C29" s="18"/>
      <c r="D29" s="18" t="s">
        <v>5</v>
      </c>
      <c r="E29" s="18">
        <v>5</v>
      </c>
      <c r="F29" s="18"/>
      <c r="G29" s="18"/>
      <c r="H29" s="18"/>
      <c r="I29" s="18"/>
      <c r="J29" s="18">
        <f t="shared" si="0"/>
        <v>5</v>
      </c>
      <c r="K29" s="18">
        <v>7</v>
      </c>
      <c r="L29" s="18"/>
      <c r="M29" s="18"/>
      <c r="N29" s="18"/>
    </row>
    <row r="30" spans="2:14" x14ac:dyDescent="0.25">
      <c r="B30" s="18" t="s">
        <v>34</v>
      </c>
      <c r="C30" s="18"/>
      <c r="D30" s="18" t="s">
        <v>5</v>
      </c>
      <c r="E30" s="18">
        <v>15</v>
      </c>
      <c r="F30" s="18"/>
      <c r="G30" s="18"/>
      <c r="H30" s="18"/>
      <c r="I30" s="18"/>
      <c r="J30" s="18">
        <f t="shared" si="0"/>
        <v>15</v>
      </c>
      <c r="K30" s="18">
        <v>17</v>
      </c>
      <c r="L30" s="18"/>
      <c r="M30" s="18"/>
      <c r="N30" s="18"/>
    </row>
    <row r="31" spans="2:14" x14ac:dyDescent="0.25">
      <c r="B31" s="18" t="s">
        <v>34</v>
      </c>
      <c r="C31" s="18"/>
      <c r="D31" s="18" t="s">
        <v>1</v>
      </c>
      <c r="E31" s="18">
        <v>9</v>
      </c>
      <c r="F31" s="18"/>
      <c r="G31" s="18"/>
      <c r="H31" s="18"/>
      <c r="I31" s="18"/>
      <c r="J31" s="18">
        <f t="shared" si="0"/>
        <v>9</v>
      </c>
      <c r="K31" s="18">
        <v>22</v>
      </c>
      <c r="L31" s="18"/>
      <c r="M31" s="18"/>
      <c r="N31" s="18"/>
    </row>
    <row r="32" spans="2:14" x14ac:dyDescent="0.25">
      <c r="B32" s="18" t="s">
        <v>35</v>
      </c>
      <c r="C32" s="18"/>
      <c r="D32" s="18" t="s">
        <v>5</v>
      </c>
      <c r="E32" s="18">
        <v>12</v>
      </c>
      <c r="F32" s="18"/>
      <c r="G32" s="18"/>
      <c r="H32" s="18"/>
      <c r="I32" s="18"/>
      <c r="J32" s="18">
        <f t="shared" si="0"/>
        <v>12</v>
      </c>
      <c r="K32" s="18"/>
      <c r="L32" s="18"/>
      <c r="M32" s="18"/>
      <c r="N32" s="18"/>
    </row>
    <row r="33" spans="2:14" x14ac:dyDescent="0.25">
      <c r="B33" s="18" t="s">
        <v>35</v>
      </c>
      <c r="C33" s="18"/>
      <c r="D33" s="18" t="s">
        <v>1</v>
      </c>
      <c r="E33" s="18">
        <v>32</v>
      </c>
      <c r="F33" s="18"/>
      <c r="G33" s="18"/>
      <c r="H33" s="18"/>
      <c r="I33" s="18"/>
      <c r="J33" s="18">
        <f t="shared" si="0"/>
        <v>32</v>
      </c>
      <c r="K33" s="18"/>
      <c r="L33" s="18"/>
      <c r="M33" s="18"/>
      <c r="N33" s="18"/>
    </row>
    <row r="34" spans="2:14" x14ac:dyDescent="0.25">
      <c r="B34" s="18" t="s">
        <v>36</v>
      </c>
      <c r="C34" s="18"/>
      <c r="D34" s="18" t="s">
        <v>1</v>
      </c>
      <c r="E34" s="18">
        <v>8</v>
      </c>
      <c r="F34" s="18"/>
      <c r="G34" s="18"/>
      <c r="H34" s="18"/>
      <c r="I34" s="18"/>
      <c r="J34" s="18">
        <f t="shared" si="0"/>
        <v>8</v>
      </c>
      <c r="K34" s="18"/>
      <c r="L34" s="18"/>
      <c r="M34" s="18"/>
      <c r="N34" s="18"/>
    </row>
    <row r="35" spans="2:14" x14ac:dyDescent="0.25">
      <c r="B35" s="18" t="s">
        <v>37</v>
      </c>
      <c r="C35" s="18"/>
      <c r="D35" s="18" t="s">
        <v>5</v>
      </c>
      <c r="E35" s="18">
        <v>10</v>
      </c>
      <c r="F35" s="18"/>
      <c r="G35" s="18"/>
      <c r="H35" s="18"/>
      <c r="I35" s="18"/>
      <c r="J35" s="18">
        <f t="shared" si="0"/>
        <v>10</v>
      </c>
      <c r="K35" s="18">
        <v>10</v>
      </c>
      <c r="L35" s="18"/>
      <c r="M35" s="18"/>
      <c r="N35" s="18"/>
    </row>
    <row r="36" spans="2:14" x14ac:dyDescent="0.25">
      <c r="B36" s="18" t="s">
        <v>38</v>
      </c>
      <c r="C36" s="18" t="s">
        <v>39</v>
      </c>
      <c r="D36" s="18" t="s">
        <v>1</v>
      </c>
      <c r="E36" s="18">
        <v>44</v>
      </c>
      <c r="F36" s="18"/>
      <c r="G36" s="18"/>
      <c r="H36" s="18"/>
      <c r="I36" s="18"/>
      <c r="J36" s="18">
        <f t="shared" si="0"/>
        <v>44</v>
      </c>
      <c r="K36" s="18"/>
      <c r="L36" s="18"/>
      <c r="M36" s="18"/>
      <c r="N36" s="18"/>
    </row>
    <row r="37" spans="2:14" x14ac:dyDescent="0.25">
      <c r="B37" s="18" t="s">
        <v>84</v>
      </c>
      <c r="C37" s="18"/>
      <c r="D37" s="18" t="s">
        <v>1</v>
      </c>
      <c r="E37" s="18">
        <v>13</v>
      </c>
      <c r="F37" s="18"/>
      <c r="G37" s="18"/>
      <c r="H37" s="18"/>
      <c r="I37" s="18"/>
      <c r="J37" s="18">
        <f t="shared" si="0"/>
        <v>13</v>
      </c>
      <c r="K37" s="18"/>
      <c r="L37" s="18"/>
      <c r="M37" s="18"/>
      <c r="N37" s="18"/>
    </row>
    <row r="38" spans="2:14" x14ac:dyDescent="0.25">
      <c r="B38" s="18" t="s">
        <v>40</v>
      </c>
      <c r="C38" s="18"/>
      <c r="D38" s="18" t="s">
        <v>1</v>
      </c>
      <c r="E38" s="18">
        <v>5</v>
      </c>
      <c r="F38" s="18"/>
      <c r="G38" s="18"/>
      <c r="H38" s="18"/>
      <c r="I38" s="18"/>
      <c r="J38" s="18">
        <f t="shared" si="0"/>
        <v>5</v>
      </c>
      <c r="K38" s="18"/>
      <c r="L38" s="18"/>
      <c r="M38" s="18"/>
      <c r="N38" s="18"/>
    </row>
    <row r="39" spans="2:14" x14ac:dyDescent="0.25">
      <c r="B39" s="18" t="s">
        <v>41</v>
      </c>
      <c r="C39" s="18"/>
      <c r="D39" s="18" t="s">
        <v>1</v>
      </c>
      <c r="E39" s="18">
        <v>15</v>
      </c>
      <c r="F39" s="18"/>
      <c r="G39" s="18"/>
      <c r="H39" s="18"/>
      <c r="I39" s="18"/>
      <c r="J39" s="18">
        <f t="shared" si="0"/>
        <v>15</v>
      </c>
      <c r="K39" s="18">
        <v>22</v>
      </c>
      <c r="L39" s="18"/>
      <c r="M39" s="18"/>
      <c r="N39" s="18"/>
    </row>
    <row r="40" spans="2:14" x14ac:dyDescent="0.25">
      <c r="B40" s="18" t="s">
        <v>41</v>
      </c>
      <c r="C40" s="18"/>
      <c r="D40" s="18" t="s">
        <v>5</v>
      </c>
      <c r="E40" s="18">
        <v>12</v>
      </c>
      <c r="F40" s="18"/>
      <c r="G40" s="18"/>
      <c r="H40" s="18"/>
      <c r="I40" s="18"/>
      <c r="J40" s="18">
        <f t="shared" si="0"/>
        <v>12</v>
      </c>
      <c r="K40" s="18"/>
      <c r="L40" s="18"/>
      <c r="M40" s="18"/>
      <c r="N40" s="18"/>
    </row>
    <row r="41" spans="2:14" x14ac:dyDescent="0.25">
      <c r="B41" s="18" t="s">
        <v>43</v>
      </c>
      <c r="C41" s="18"/>
      <c r="D41" s="18" t="s">
        <v>5</v>
      </c>
      <c r="E41" s="18">
        <v>15</v>
      </c>
      <c r="F41" s="18"/>
      <c r="G41" s="18"/>
      <c r="H41" s="18"/>
      <c r="I41" s="18"/>
      <c r="J41" s="18">
        <f t="shared" si="0"/>
        <v>15</v>
      </c>
      <c r="K41" s="18"/>
      <c r="L41" s="18"/>
      <c r="M41" s="18"/>
      <c r="N41" s="18"/>
    </row>
    <row r="42" spans="2:14" x14ac:dyDescent="0.25">
      <c r="B42" s="18" t="s">
        <v>43</v>
      </c>
      <c r="C42" s="18"/>
      <c r="D42" s="18" t="s">
        <v>1</v>
      </c>
      <c r="E42" s="18">
        <v>17</v>
      </c>
      <c r="F42" s="18"/>
      <c r="G42" s="18"/>
      <c r="H42" s="18"/>
      <c r="I42" s="18"/>
      <c r="J42" s="18">
        <f t="shared" si="0"/>
        <v>17</v>
      </c>
      <c r="K42" s="18">
        <v>20</v>
      </c>
      <c r="L42" s="18"/>
      <c r="M42" s="18"/>
      <c r="N42" s="18"/>
    </row>
    <row r="43" spans="2:14" x14ac:dyDescent="0.25">
      <c r="B43" s="18" t="s">
        <v>44</v>
      </c>
      <c r="C43" s="18"/>
      <c r="D43" s="18" t="s">
        <v>1</v>
      </c>
      <c r="E43" s="18">
        <v>16</v>
      </c>
      <c r="F43" s="18"/>
      <c r="G43" s="18"/>
      <c r="H43" s="18"/>
      <c r="I43" s="18"/>
      <c r="J43" s="18">
        <f t="shared" si="0"/>
        <v>16</v>
      </c>
      <c r="K43" s="18"/>
      <c r="L43" s="18"/>
      <c r="M43" s="18"/>
      <c r="N43" s="18"/>
    </row>
    <row r="44" spans="2:14" x14ac:dyDescent="0.25">
      <c r="B44" s="18" t="s">
        <v>44</v>
      </c>
      <c r="C44" s="18"/>
      <c r="D44" s="18" t="s">
        <v>5</v>
      </c>
      <c r="E44" s="18">
        <v>7</v>
      </c>
      <c r="F44" s="18"/>
      <c r="G44" s="18"/>
      <c r="H44" s="18"/>
      <c r="I44" s="18"/>
      <c r="J44" s="18">
        <f t="shared" si="0"/>
        <v>7</v>
      </c>
      <c r="K44" s="18">
        <v>9</v>
      </c>
      <c r="L44" s="18"/>
      <c r="M44" s="18"/>
      <c r="N44" s="18"/>
    </row>
    <row r="45" spans="2:14" x14ac:dyDescent="0.25">
      <c r="B45" s="18" t="s">
        <v>45</v>
      </c>
      <c r="C45" s="18"/>
      <c r="D45" s="18" t="s">
        <v>5</v>
      </c>
      <c r="E45" s="18">
        <v>15</v>
      </c>
      <c r="F45" s="18"/>
      <c r="G45" s="18"/>
      <c r="H45" s="18"/>
      <c r="I45" s="18"/>
      <c r="J45" s="18">
        <f t="shared" si="0"/>
        <v>15</v>
      </c>
      <c r="K45" s="18"/>
      <c r="L45" s="18"/>
      <c r="M45" s="18"/>
      <c r="N45" s="18"/>
    </row>
    <row r="46" spans="2:14" x14ac:dyDescent="0.25">
      <c r="B46" s="18" t="s">
        <v>46</v>
      </c>
      <c r="C46" s="18"/>
      <c r="D46" s="18" t="s">
        <v>1</v>
      </c>
      <c r="E46" s="18">
        <v>15</v>
      </c>
      <c r="F46" s="18"/>
      <c r="G46" s="18"/>
      <c r="H46" s="18"/>
      <c r="I46" s="18"/>
      <c r="J46" s="18">
        <f t="shared" si="0"/>
        <v>15</v>
      </c>
      <c r="K46" s="18"/>
      <c r="L46" s="18"/>
      <c r="M46" s="18"/>
      <c r="N46" s="18"/>
    </row>
    <row r="47" spans="2:14" x14ac:dyDescent="0.25">
      <c r="B47" s="18" t="s">
        <v>47</v>
      </c>
      <c r="C47" s="18"/>
      <c r="D47" s="18" t="s">
        <v>5</v>
      </c>
      <c r="E47" s="18">
        <v>7</v>
      </c>
      <c r="F47" s="18"/>
      <c r="G47" s="18"/>
      <c r="H47" s="18"/>
      <c r="I47" s="18"/>
      <c r="J47" s="18">
        <f t="shared" si="0"/>
        <v>7</v>
      </c>
      <c r="K47" s="18"/>
      <c r="L47" s="18"/>
      <c r="M47" s="18"/>
      <c r="N47" s="18"/>
    </row>
    <row r="48" spans="2:14" x14ac:dyDescent="0.25">
      <c r="B48" s="18"/>
      <c r="C48" s="18"/>
      <c r="D48" s="18"/>
      <c r="E48" s="18">
        <f>SUM(E5:E47)</f>
        <v>629</v>
      </c>
      <c r="F48" s="18">
        <f>SUM(F5:F47)</f>
        <v>2</v>
      </c>
      <c r="G48" s="18">
        <f>SUM(G5:G47)</f>
        <v>2</v>
      </c>
      <c r="H48" s="18">
        <f>SUM(H5:H47)</f>
        <v>1</v>
      </c>
      <c r="I48" s="18">
        <f>SUM(I5:I47)</f>
        <v>54</v>
      </c>
      <c r="J48" s="18">
        <f t="shared" si="0"/>
        <v>688</v>
      </c>
      <c r="K48" s="18">
        <f>SUM(K5:K47)</f>
        <v>279</v>
      </c>
      <c r="L48" s="18">
        <f>SUM(L5:L47)</f>
        <v>2</v>
      </c>
      <c r="M48" s="18">
        <f>SUM(M5:M47)</f>
        <v>0</v>
      </c>
      <c r="N48" s="18">
        <f>SUM(N5:N47)</f>
        <v>1</v>
      </c>
    </row>
  </sheetData>
  <mergeCells count="1">
    <mergeCell ref="E3:I3"/>
  </mergeCells>
  <phoneticPr fontId="1" type="noConversion"/>
  <pageMargins left="0.511811024" right="0.511811024" top="0.78740157499999996" bottom="0.78740157499999996" header="0.31496062000000002" footer="0.31496062000000002"/>
  <pageSetup paperSize="9" scale="6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6C3D4-9D35-4511-A5CC-E59BAE6C57C1}">
  <sheetPr>
    <pageSetUpPr fitToPage="1"/>
  </sheetPr>
  <dimension ref="A2:M109"/>
  <sheetViews>
    <sheetView topLeftCell="A7" zoomScale="90" zoomScaleNormal="90" workbookViewId="0">
      <selection activeCell="A27" sqref="A27:XFD27"/>
    </sheetView>
  </sheetViews>
  <sheetFormatPr defaultRowHeight="15" x14ac:dyDescent="0.25"/>
  <cols>
    <col min="1" max="1" width="9.140625" style="9"/>
    <col min="2" max="2" width="42.28515625" customWidth="1"/>
    <col min="3" max="3" width="15.42578125" customWidth="1"/>
    <col min="4" max="4" width="13.140625" customWidth="1"/>
    <col min="5" max="5" width="17.85546875" customWidth="1"/>
    <col min="6" max="6" width="16.5703125" customWidth="1"/>
    <col min="7" max="7" width="17.85546875" customWidth="1"/>
    <col min="8" max="8" width="15.5703125" customWidth="1"/>
    <col min="9" max="9" width="15.85546875" customWidth="1"/>
    <col min="10" max="10" width="13.140625" customWidth="1"/>
    <col min="11" max="11" width="12.140625" customWidth="1"/>
    <col min="12" max="12" width="12.85546875" style="6" customWidth="1"/>
    <col min="13" max="13" width="13.140625" customWidth="1"/>
  </cols>
  <sheetData>
    <row r="2" spans="1:13" x14ac:dyDescent="0.25">
      <c r="A2" s="8">
        <v>1</v>
      </c>
      <c r="B2" s="2" t="s">
        <v>49</v>
      </c>
      <c r="C2" s="2"/>
      <c r="D2" s="2"/>
      <c r="E2" s="2">
        <v>688</v>
      </c>
    </row>
    <row r="3" spans="1:13" ht="60" x14ac:dyDescent="0.25">
      <c r="C3" t="s">
        <v>54</v>
      </c>
      <c r="D3" t="s">
        <v>53</v>
      </c>
      <c r="E3" t="s">
        <v>55</v>
      </c>
      <c r="F3" t="s">
        <v>10</v>
      </c>
      <c r="G3" t="s">
        <v>56</v>
      </c>
      <c r="H3" t="s">
        <v>57</v>
      </c>
      <c r="I3" s="3" t="s">
        <v>59</v>
      </c>
      <c r="J3" s="3" t="s">
        <v>58</v>
      </c>
      <c r="K3" s="5" t="s">
        <v>60</v>
      </c>
      <c r="L3" s="7" t="s">
        <v>61</v>
      </c>
      <c r="M3" s="7" t="s">
        <v>250</v>
      </c>
    </row>
    <row r="4" spans="1:13" x14ac:dyDescent="0.25">
      <c r="B4" t="s">
        <v>50</v>
      </c>
      <c r="C4">
        <f>E2-D4-E4</f>
        <v>639</v>
      </c>
      <c r="D4">
        <v>35</v>
      </c>
      <c r="E4">
        <v>14</v>
      </c>
      <c r="H4">
        <f>C4</f>
        <v>639</v>
      </c>
      <c r="I4">
        <v>240</v>
      </c>
      <c r="J4" s="4">
        <v>0.3</v>
      </c>
      <c r="K4" s="6">
        <v>2.2000000000000002</v>
      </c>
      <c r="L4" s="6">
        <f>H4*I4*J4*K4</f>
        <v>101217.60000000001</v>
      </c>
      <c r="M4" s="6">
        <f>L4*12*10</f>
        <v>12146112.000000002</v>
      </c>
    </row>
    <row r="5" spans="1:13" x14ac:dyDescent="0.25">
      <c r="B5" t="s">
        <v>51</v>
      </c>
      <c r="F5">
        <v>279</v>
      </c>
      <c r="H5">
        <f>F5</f>
        <v>279</v>
      </c>
      <c r="I5">
        <v>240</v>
      </c>
      <c r="J5" s="4">
        <v>0.3</v>
      </c>
      <c r="K5" s="6">
        <f>K4/2</f>
        <v>1.1000000000000001</v>
      </c>
      <c r="L5" s="6">
        <f t="shared" ref="L5:L6" si="0">H5*I5*J5*K5</f>
        <v>22096.800000000003</v>
      </c>
      <c r="M5" s="6">
        <f t="shared" ref="M5:M6" si="1">L5*12*10</f>
        <v>2651616.0000000005</v>
      </c>
    </row>
    <row r="6" spans="1:13" x14ac:dyDescent="0.25">
      <c r="B6" t="s">
        <v>52</v>
      </c>
      <c r="G6">
        <v>8</v>
      </c>
      <c r="H6">
        <f>G6</f>
        <v>8</v>
      </c>
      <c r="I6">
        <v>240</v>
      </c>
      <c r="J6" s="4">
        <v>0.3</v>
      </c>
      <c r="K6" s="6">
        <f>K4*2</f>
        <v>4.4000000000000004</v>
      </c>
      <c r="L6" s="6">
        <f t="shared" si="0"/>
        <v>2534.4</v>
      </c>
      <c r="M6" s="6">
        <f t="shared" si="1"/>
        <v>304128</v>
      </c>
    </row>
    <row r="7" spans="1:13" x14ac:dyDescent="0.25">
      <c r="C7">
        <f>SUM(C4:C6)</f>
        <v>639</v>
      </c>
      <c r="D7">
        <f t="shared" ref="D7:G7" si="2">SUM(D4:D6)</f>
        <v>35</v>
      </c>
      <c r="E7">
        <f t="shared" si="2"/>
        <v>14</v>
      </c>
      <c r="F7">
        <f t="shared" si="2"/>
        <v>279</v>
      </c>
      <c r="G7">
        <f t="shared" si="2"/>
        <v>8</v>
      </c>
      <c r="H7">
        <f>SUM(H4:H6)</f>
        <v>926</v>
      </c>
      <c r="L7" s="6">
        <f>SUM(L4:L6)</f>
        <v>125848.8</v>
      </c>
      <c r="M7" s="6">
        <f>SUM(M4:M6)</f>
        <v>15101856.000000002</v>
      </c>
    </row>
    <row r="8" spans="1:13" x14ac:dyDescent="0.25">
      <c r="M8" s="6"/>
    </row>
    <row r="9" spans="1:13" x14ac:dyDescent="0.25">
      <c r="A9" s="8">
        <v>2</v>
      </c>
      <c r="B9" s="2" t="s">
        <v>62</v>
      </c>
      <c r="C9" s="2"/>
      <c r="D9" s="2"/>
      <c r="H9" t="s">
        <v>75</v>
      </c>
      <c r="I9" t="s">
        <v>76</v>
      </c>
      <c r="J9" t="s">
        <v>77</v>
      </c>
      <c r="K9" t="s">
        <v>78</v>
      </c>
    </row>
    <row r="10" spans="1:13" x14ac:dyDescent="0.25">
      <c r="A10" s="8" t="s">
        <v>63</v>
      </c>
      <c r="B10" s="47" t="s">
        <v>64</v>
      </c>
      <c r="C10" s="46"/>
      <c r="D10" s="46"/>
      <c r="E10" s="46"/>
      <c r="F10" s="46"/>
      <c r="G10" s="46"/>
    </row>
    <row r="11" spans="1:13" x14ac:dyDescent="0.25">
      <c r="A11" s="9" t="s">
        <v>65</v>
      </c>
      <c r="B11" s="46" t="s">
        <v>66</v>
      </c>
      <c r="C11" s="46"/>
      <c r="D11" s="46"/>
      <c r="E11" s="46"/>
      <c r="F11" s="46"/>
      <c r="G11" s="46"/>
      <c r="H11" s="1" t="s">
        <v>79</v>
      </c>
      <c r="I11" s="9">
        <v>1</v>
      </c>
      <c r="J11" s="6">
        <v>29000</v>
      </c>
      <c r="K11" s="6">
        <f>I11*J11</f>
        <v>29000</v>
      </c>
    </row>
    <row r="12" spans="1:13" ht="17.25" x14ac:dyDescent="0.25">
      <c r="A12" s="9" t="s">
        <v>67</v>
      </c>
      <c r="B12" s="46" t="s">
        <v>68</v>
      </c>
      <c r="C12" s="46"/>
      <c r="D12" s="46"/>
      <c r="E12" s="46"/>
      <c r="F12" s="46"/>
      <c r="G12" s="46"/>
      <c r="H12" s="1" t="s">
        <v>80</v>
      </c>
      <c r="I12" s="6">
        <f>ROUNDUP(((C4+D4)*0.94+D4*1.5*0.6+E4*3.14+E4*1.2*1.2+H5*0.22)*1.1,0)</f>
        <v>870</v>
      </c>
      <c r="J12" s="6">
        <v>32</v>
      </c>
      <c r="K12" s="6">
        <f t="shared" ref="K12:K27" si="3">I12*J12</f>
        <v>27840</v>
      </c>
    </row>
    <row r="13" spans="1:13" x14ac:dyDescent="0.25">
      <c r="A13" s="9" t="s">
        <v>69</v>
      </c>
      <c r="B13" s="46" t="s">
        <v>70</v>
      </c>
      <c r="C13" s="46"/>
      <c r="D13" s="46"/>
      <c r="E13" s="46"/>
      <c r="F13" s="46"/>
      <c r="G13" s="46"/>
      <c r="H13" s="1"/>
      <c r="J13" s="6"/>
      <c r="K13" s="6"/>
    </row>
    <row r="14" spans="1:13" x14ac:dyDescent="0.25">
      <c r="A14" s="9" t="s">
        <v>72</v>
      </c>
      <c r="B14" s="46" t="s">
        <v>71</v>
      </c>
      <c r="C14" s="46"/>
      <c r="D14" s="46"/>
      <c r="E14" s="46"/>
      <c r="F14" s="46"/>
      <c r="G14" s="46"/>
      <c r="H14" s="1" t="s">
        <v>81</v>
      </c>
      <c r="I14">
        <v>180</v>
      </c>
      <c r="J14" s="6">
        <v>160</v>
      </c>
      <c r="K14" s="6">
        <f t="shared" si="3"/>
        <v>28800</v>
      </c>
    </row>
    <row r="15" spans="1:13" x14ac:dyDescent="0.25">
      <c r="A15" s="9" t="s">
        <v>73</v>
      </c>
      <c r="B15" s="46" t="s">
        <v>74</v>
      </c>
      <c r="C15" s="46"/>
      <c r="D15" s="46"/>
      <c r="E15" s="46"/>
      <c r="F15" s="46"/>
      <c r="G15" s="46"/>
      <c r="H15" s="1" t="s">
        <v>81</v>
      </c>
      <c r="I15">
        <v>150</v>
      </c>
      <c r="J15" s="6">
        <v>200</v>
      </c>
      <c r="K15" s="6">
        <f t="shared" si="3"/>
        <v>30000</v>
      </c>
    </row>
    <row r="16" spans="1:13" x14ac:dyDescent="0.25">
      <c r="A16" s="8" t="s">
        <v>82</v>
      </c>
      <c r="B16" s="47" t="s">
        <v>83</v>
      </c>
      <c r="C16" s="46"/>
      <c r="D16" s="46"/>
      <c r="E16" s="46"/>
      <c r="F16" s="46"/>
      <c r="G16" s="46"/>
      <c r="H16" s="1"/>
      <c r="J16" s="6"/>
      <c r="K16" s="6"/>
    </row>
    <row r="17" spans="1:11" x14ac:dyDescent="0.25">
      <c r="A17" s="9" t="s">
        <v>85</v>
      </c>
      <c r="B17" s="46" t="s">
        <v>86</v>
      </c>
      <c r="C17" s="46"/>
      <c r="D17" s="46"/>
      <c r="E17" s="46"/>
      <c r="F17" s="46"/>
      <c r="G17" s="46"/>
      <c r="H17" s="1" t="s">
        <v>81</v>
      </c>
      <c r="I17">
        <f>ROUNDUP(SUM(C7:G7)/100,0)</f>
        <v>10</v>
      </c>
      <c r="J17" s="6">
        <f>Cotações!I4</f>
        <v>29750</v>
      </c>
      <c r="K17" s="6">
        <f t="shared" si="3"/>
        <v>297500</v>
      </c>
    </row>
    <row r="18" spans="1:11" x14ac:dyDescent="0.25">
      <c r="A18" s="9" t="s">
        <v>87</v>
      </c>
      <c r="B18" s="46" t="s">
        <v>266</v>
      </c>
      <c r="C18" s="46"/>
      <c r="D18" s="46"/>
      <c r="E18" s="46"/>
      <c r="F18" s="46"/>
      <c r="G18" s="46"/>
      <c r="H18" s="1" t="s">
        <v>81</v>
      </c>
      <c r="I18">
        <f>SUM(D47:D50)</f>
        <v>16</v>
      </c>
      <c r="J18" s="6">
        <f>Cotações!I5</f>
        <v>1567.4933333333331</v>
      </c>
      <c r="K18" s="6">
        <f>I18*J18</f>
        <v>25079.89333333333</v>
      </c>
    </row>
    <row r="19" spans="1:11" x14ac:dyDescent="0.25">
      <c r="A19" s="9" t="s">
        <v>88</v>
      </c>
      <c r="B19" s="46" t="s">
        <v>91</v>
      </c>
      <c r="C19" s="46"/>
      <c r="D19" s="46"/>
      <c r="E19" s="46"/>
      <c r="F19" s="46"/>
      <c r="G19" s="46"/>
      <c r="H19" s="1" t="s">
        <v>81</v>
      </c>
      <c r="I19">
        <f>SUM(D47:D49)</f>
        <v>15</v>
      </c>
      <c r="J19" s="6">
        <f>Cotações!I6</f>
        <v>1205.7</v>
      </c>
      <c r="K19" s="6">
        <f>I19*J19</f>
        <v>18085.5</v>
      </c>
    </row>
    <row r="20" spans="1:11" x14ac:dyDescent="0.25">
      <c r="A20" s="9" t="s">
        <v>89</v>
      </c>
      <c r="B20" s="46" t="s">
        <v>299</v>
      </c>
      <c r="C20" s="46"/>
      <c r="D20" s="46"/>
      <c r="E20" s="46"/>
      <c r="F20" s="46"/>
      <c r="G20" s="46"/>
      <c r="H20" s="1" t="s">
        <v>81</v>
      </c>
      <c r="I20">
        <f>SUM(D47:D49)</f>
        <v>15</v>
      </c>
      <c r="J20" s="6">
        <f>Cotações!I7</f>
        <v>719.93333333333339</v>
      </c>
      <c r="K20" s="6">
        <f>I20*J20</f>
        <v>10799</v>
      </c>
    </row>
    <row r="21" spans="1:11" x14ac:dyDescent="0.25">
      <c r="A21" s="9" t="s">
        <v>90</v>
      </c>
      <c r="B21" s="46" t="s">
        <v>300</v>
      </c>
      <c r="C21" s="46"/>
      <c r="D21" s="46"/>
      <c r="E21" s="46"/>
      <c r="F21" s="46"/>
      <c r="G21" s="46"/>
      <c r="H21" s="1" t="s">
        <v>81</v>
      </c>
      <c r="I21">
        <f>D49+D48</f>
        <v>14</v>
      </c>
      <c r="J21" s="6">
        <f>Cotações!I8</f>
        <v>6475.34</v>
      </c>
      <c r="K21" s="6">
        <f>I21*J21</f>
        <v>90654.760000000009</v>
      </c>
    </row>
    <row r="22" spans="1:11" x14ac:dyDescent="0.25">
      <c r="A22" s="9" t="s">
        <v>301</v>
      </c>
      <c r="B22" s="46" t="s">
        <v>171</v>
      </c>
      <c r="C22" s="46"/>
      <c r="D22" s="46"/>
      <c r="E22" s="46"/>
      <c r="F22" s="46"/>
      <c r="G22" s="46"/>
      <c r="H22" s="1" t="s">
        <v>81</v>
      </c>
      <c r="I22">
        <f>ROUNDUP(SUM(C7:G7)/100,0)</f>
        <v>10</v>
      </c>
      <c r="J22" s="6">
        <f>Cotações!I9</f>
        <v>1557.5366666666669</v>
      </c>
      <c r="K22" s="6">
        <f t="shared" si="3"/>
        <v>15575.366666666669</v>
      </c>
    </row>
    <row r="23" spans="1:11" x14ac:dyDescent="0.25">
      <c r="A23" s="9" t="s">
        <v>345</v>
      </c>
      <c r="B23" t="s">
        <v>346</v>
      </c>
      <c r="H23" s="1" t="s">
        <v>81</v>
      </c>
      <c r="I23">
        <v>1</v>
      </c>
      <c r="J23" s="6">
        <v>280000</v>
      </c>
      <c r="K23" s="6">
        <f t="shared" si="3"/>
        <v>280000</v>
      </c>
    </row>
    <row r="24" spans="1:11" x14ac:dyDescent="0.25">
      <c r="A24" s="8" t="s">
        <v>92</v>
      </c>
      <c r="B24" s="47" t="s">
        <v>93</v>
      </c>
      <c r="C24" s="46"/>
      <c r="D24" s="46"/>
      <c r="E24" s="46"/>
      <c r="F24" s="46"/>
      <c r="G24" s="46"/>
      <c r="J24" s="6"/>
      <c r="K24" s="6"/>
    </row>
    <row r="25" spans="1:11" x14ac:dyDescent="0.25">
      <c r="A25" s="9" t="s">
        <v>94</v>
      </c>
      <c r="B25" s="46" t="s">
        <v>95</v>
      </c>
      <c r="C25" s="46"/>
      <c r="D25" s="46"/>
      <c r="E25" s="46"/>
      <c r="F25" s="46"/>
      <c r="G25" s="46"/>
      <c r="H25" s="1" t="s">
        <v>79</v>
      </c>
      <c r="I25">
        <v>1</v>
      </c>
      <c r="J25" s="6">
        <v>30000</v>
      </c>
      <c r="K25" s="6">
        <f t="shared" si="3"/>
        <v>30000</v>
      </c>
    </row>
    <row r="26" spans="1:11" x14ac:dyDescent="0.25">
      <c r="A26" s="8" t="s">
        <v>96</v>
      </c>
      <c r="B26" s="47" t="s">
        <v>97</v>
      </c>
      <c r="C26" s="46"/>
      <c r="D26" s="46"/>
      <c r="E26" s="46"/>
      <c r="F26" s="46"/>
      <c r="G26" s="46"/>
      <c r="J26" s="6"/>
      <c r="K26" s="6"/>
    </row>
    <row r="27" spans="1:11" x14ac:dyDescent="0.25">
      <c r="A27" s="9" t="s">
        <v>98</v>
      </c>
      <c r="B27" s="46" t="s">
        <v>267</v>
      </c>
      <c r="C27" s="46"/>
      <c r="D27" s="46"/>
      <c r="E27" s="46"/>
      <c r="F27" s="46"/>
      <c r="G27" s="46"/>
      <c r="H27" s="1" t="s">
        <v>81</v>
      </c>
      <c r="I27">
        <v>1</v>
      </c>
      <c r="J27" s="6">
        <v>18000</v>
      </c>
      <c r="K27" s="6">
        <f t="shared" si="3"/>
        <v>18000</v>
      </c>
    </row>
    <row r="28" spans="1:11" x14ac:dyDescent="0.25">
      <c r="A28" s="8" t="s">
        <v>99</v>
      </c>
      <c r="B28" s="47" t="s">
        <v>100</v>
      </c>
      <c r="C28" s="46"/>
      <c r="D28" s="46"/>
      <c r="E28" s="46"/>
      <c r="F28" s="46"/>
      <c r="G28" s="46"/>
    </row>
    <row r="29" spans="1:11" x14ac:dyDescent="0.25">
      <c r="A29" s="9" t="s">
        <v>101</v>
      </c>
      <c r="B29" s="46" t="s">
        <v>102</v>
      </c>
      <c r="C29" s="46"/>
      <c r="D29" s="46"/>
      <c r="E29" s="46"/>
      <c r="F29" s="46"/>
      <c r="G29" s="46"/>
      <c r="H29" s="1" t="s">
        <v>79</v>
      </c>
      <c r="I29">
        <v>1</v>
      </c>
      <c r="J29" s="6">
        <v>25000</v>
      </c>
      <c r="K29" s="6">
        <f t="shared" ref="K29:K42" si="4">I29*J29</f>
        <v>25000</v>
      </c>
    </row>
    <row r="30" spans="1:11" x14ac:dyDescent="0.25">
      <c r="A30" s="8" t="s">
        <v>103</v>
      </c>
      <c r="B30" s="47" t="s">
        <v>105</v>
      </c>
      <c r="C30" s="46"/>
      <c r="D30" s="46"/>
      <c r="E30" s="46"/>
      <c r="F30" s="46"/>
      <c r="G30" s="46"/>
      <c r="K30" s="6"/>
    </row>
    <row r="31" spans="1:11" x14ac:dyDescent="0.25">
      <c r="A31" s="9" t="s">
        <v>106</v>
      </c>
      <c r="B31" s="46" t="s">
        <v>109</v>
      </c>
      <c r="C31" s="46"/>
      <c r="D31" s="46"/>
      <c r="E31" s="46"/>
      <c r="F31" s="46"/>
      <c r="G31" s="46"/>
      <c r="H31" s="1" t="s">
        <v>81</v>
      </c>
      <c r="I31">
        <v>2</v>
      </c>
      <c r="J31" s="6">
        <v>4500</v>
      </c>
      <c r="K31" s="6">
        <f t="shared" si="4"/>
        <v>9000</v>
      </c>
    </row>
    <row r="32" spans="1:11" x14ac:dyDescent="0.25">
      <c r="A32" s="9" t="s">
        <v>108</v>
      </c>
      <c r="B32" s="46" t="s">
        <v>111</v>
      </c>
      <c r="C32" s="46"/>
      <c r="D32" s="46"/>
      <c r="E32" s="46"/>
      <c r="F32" s="46"/>
      <c r="G32" s="46"/>
      <c r="H32" s="1" t="s">
        <v>81</v>
      </c>
      <c r="I32">
        <v>2</v>
      </c>
      <c r="J32" s="6">
        <f>Cotações!I18</f>
        <v>1271.0133333333333</v>
      </c>
      <c r="K32" s="6">
        <f t="shared" si="4"/>
        <v>2542.0266666666666</v>
      </c>
    </row>
    <row r="33" spans="1:11" x14ac:dyDescent="0.25">
      <c r="A33" s="9" t="s">
        <v>117</v>
      </c>
      <c r="B33" s="46" t="s">
        <v>113</v>
      </c>
      <c r="C33" s="46"/>
      <c r="D33" s="46"/>
      <c r="E33" s="46"/>
      <c r="F33" s="46"/>
      <c r="G33" s="46"/>
      <c r="H33" s="1" t="s">
        <v>81</v>
      </c>
      <c r="I33">
        <v>2</v>
      </c>
      <c r="J33" s="6">
        <f>Cotações!I19</f>
        <v>1629.3799999999999</v>
      </c>
      <c r="K33" s="6">
        <f t="shared" si="4"/>
        <v>3258.7599999999998</v>
      </c>
    </row>
    <row r="34" spans="1:11" x14ac:dyDescent="0.25">
      <c r="A34" s="9" t="s">
        <v>118</v>
      </c>
      <c r="B34" s="46" t="s">
        <v>114</v>
      </c>
      <c r="C34" s="46"/>
      <c r="D34" s="46"/>
      <c r="E34" s="46"/>
      <c r="F34" s="46"/>
      <c r="G34" s="46"/>
      <c r="H34" s="1" t="s">
        <v>81</v>
      </c>
      <c r="I34">
        <v>1</v>
      </c>
      <c r="J34" s="6">
        <f>Cotações!I20</f>
        <v>1576.3266666666666</v>
      </c>
      <c r="K34" s="6">
        <f t="shared" si="4"/>
        <v>1576.3266666666666</v>
      </c>
    </row>
    <row r="35" spans="1:11" x14ac:dyDescent="0.25">
      <c r="A35" s="9" t="s">
        <v>119</v>
      </c>
      <c r="B35" s="46" t="s">
        <v>115</v>
      </c>
      <c r="C35" s="46"/>
      <c r="D35" s="46"/>
      <c r="E35" s="46"/>
      <c r="F35" s="46"/>
      <c r="G35" s="46"/>
      <c r="H35" s="1" t="s">
        <v>81</v>
      </c>
      <c r="I35">
        <v>1</v>
      </c>
      <c r="J35" s="6">
        <f>Cotações!I21</f>
        <v>449.26666666666665</v>
      </c>
      <c r="K35" s="6">
        <f t="shared" si="4"/>
        <v>449.26666666666665</v>
      </c>
    </row>
    <row r="36" spans="1:11" x14ac:dyDescent="0.25">
      <c r="A36" s="9" t="s">
        <v>120</v>
      </c>
      <c r="B36" s="46" t="s">
        <v>116</v>
      </c>
      <c r="C36" s="46"/>
      <c r="D36" s="46"/>
      <c r="E36" s="46"/>
      <c r="F36" s="46"/>
      <c r="G36" s="46"/>
      <c r="H36" s="1" t="s">
        <v>81</v>
      </c>
      <c r="I36">
        <v>2</v>
      </c>
      <c r="J36" s="6">
        <f>Cotações!I22</f>
        <v>325.44666666666666</v>
      </c>
      <c r="K36" s="6">
        <f t="shared" si="4"/>
        <v>650.89333333333332</v>
      </c>
    </row>
    <row r="37" spans="1:11" x14ac:dyDescent="0.25">
      <c r="A37" s="9" t="s">
        <v>121</v>
      </c>
      <c r="B37" s="46" t="s">
        <v>172</v>
      </c>
      <c r="C37" s="46"/>
      <c r="D37" s="46"/>
      <c r="E37" s="46"/>
      <c r="F37" s="46"/>
      <c r="G37" s="46"/>
      <c r="H37" s="1" t="s">
        <v>81</v>
      </c>
      <c r="I37">
        <v>1</v>
      </c>
      <c r="J37" s="6">
        <f>Cotações!I23</f>
        <v>5156.0766666666668</v>
      </c>
      <c r="K37" s="6">
        <f t="shared" si="4"/>
        <v>5156.0766666666668</v>
      </c>
    </row>
    <row r="38" spans="1:11" x14ac:dyDescent="0.25">
      <c r="A38" s="9" t="s">
        <v>283</v>
      </c>
      <c r="B38" s="46" t="s">
        <v>284</v>
      </c>
      <c r="C38" s="46"/>
      <c r="D38" s="46"/>
      <c r="E38" s="46"/>
      <c r="F38" s="46"/>
      <c r="G38" s="46"/>
      <c r="H38" s="1" t="s">
        <v>79</v>
      </c>
      <c r="I38">
        <v>1</v>
      </c>
      <c r="J38" s="6">
        <v>25000</v>
      </c>
      <c r="K38" s="6">
        <f t="shared" si="4"/>
        <v>25000</v>
      </c>
    </row>
    <row r="39" spans="1:11" x14ac:dyDescent="0.25">
      <c r="A39" s="8" t="s">
        <v>104</v>
      </c>
      <c r="B39" s="47" t="s">
        <v>228</v>
      </c>
      <c r="C39" s="46"/>
      <c r="D39" s="46"/>
      <c r="E39" s="46"/>
      <c r="F39" s="46"/>
      <c r="G39" s="46"/>
      <c r="J39" s="6"/>
      <c r="K39" s="6"/>
    </row>
    <row r="40" spans="1:11" x14ac:dyDescent="0.25">
      <c r="A40" s="9" t="s">
        <v>107</v>
      </c>
      <c r="B40" s="46" t="s">
        <v>109</v>
      </c>
      <c r="C40" s="46"/>
      <c r="D40" s="46"/>
      <c r="E40" s="46"/>
      <c r="F40" s="46"/>
      <c r="G40" s="46"/>
      <c r="H40" s="1" t="s">
        <v>81</v>
      </c>
      <c r="I40">
        <v>1</v>
      </c>
      <c r="J40" s="6">
        <f>Cotações!I17</f>
        <v>4646.68</v>
      </c>
      <c r="K40" s="6">
        <f t="shared" si="4"/>
        <v>4646.68</v>
      </c>
    </row>
    <row r="41" spans="1:11" x14ac:dyDescent="0.25">
      <c r="A41" s="9" t="s">
        <v>112</v>
      </c>
      <c r="B41" s="46" t="s">
        <v>111</v>
      </c>
      <c r="C41" s="46"/>
      <c r="D41" s="46"/>
      <c r="E41" s="46"/>
      <c r="F41" s="46"/>
      <c r="G41" s="46"/>
      <c r="H41" s="1" t="s">
        <v>81</v>
      </c>
      <c r="I41">
        <v>1</v>
      </c>
      <c r="J41" s="6">
        <f>Cotações!I18</f>
        <v>1271.0133333333333</v>
      </c>
      <c r="K41" s="6">
        <f t="shared" si="4"/>
        <v>1271.0133333333333</v>
      </c>
    </row>
    <row r="42" spans="1:11" x14ac:dyDescent="0.25">
      <c r="A42" s="9" t="s">
        <v>110</v>
      </c>
      <c r="B42" s="46" t="s">
        <v>113</v>
      </c>
      <c r="C42" s="46"/>
      <c r="D42" s="46"/>
      <c r="E42" s="46"/>
      <c r="F42" s="46"/>
      <c r="G42" s="46"/>
      <c r="H42" s="1" t="s">
        <v>81</v>
      </c>
      <c r="I42">
        <v>1</v>
      </c>
      <c r="J42" s="6">
        <f>Cotações!I19</f>
        <v>1629.3799999999999</v>
      </c>
      <c r="K42" s="6">
        <f t="shared" si="4"/>
        <v>1629.3799999999999</v>
      </c>
    </row>
    <row r="43" spans="1:11" x14ac:dyDescent="0.25">
      <c r="K43" s="10">
        <f>SUM(K11:K42)</f>
        <v>981514.94333333336</v>
      </c>
    </row>
    <row r="44" spans="1:11" x14ac:dyDescent="0.25">
      <c r="K44" s="10"/>
    </row>
    <row r="45" spans="1:11" x14ac:dyDescent="0.25">
      <c r="A45" s="8">
        <v>3</v>
      </c>
      <c r="B45" s="2" t="s">
        <v>273</v>
      </c>
      <c r="C45" s="2"/>
      <c r="D45" s="2"/>
      <c r="F45" s="15">
        <v>0.8</v>
      </c>
    </row>
    <row r="46" spans="1:11" ht="30" x14ac:dyDescent="0.25">
      <c r="A46" s="13" t="s">
        <v>123</v>
      </c>
      <c r="B46" s="11" t="s">
        <v>131</v>
      </c>
      <c r="C46" s="12" t="s">
        <v>143</v>
      </c>
      <c r="D46" s="12" t="s">
        <v>135</v>
      </c>
      <c r="E46" s="12" t="s">
        <v>136</v>
      </c>
      <c r="F46" s="12" t="s">
        <v>137</v>
      </c>
      <c r="G46" s="12" t="s">
        <v>138</v>
      </c>
      <c r="H46" s="12" t="s">
        <v>139</v>
      </c>
      <c r="I46" s="5" t="s">
        <v>140</v>
      </c>
    </row>
    <row r="47" spans="1:11" x14ac:dyDescent="0.25">
      <c r="A47" s="9" t="s">
        <v>127</v>
      </c>
      <c r="B47" t="s">
        <v>271</v>
      </c>
      <c r="C47" s="1" t="s">
        <v>81</v>
      </c>
      <c r="D47">
        <v>1</v>
      </c>
      <c r="E47" s="6">
        <v>2400</v>
      </c>
      <c r="F47" s="6">
        <f>E47*$F$45</f>
        <v>1920</v>
      </c>
      <c r="G47" s="6">
        <f>(E47+F47)*D47</f>
        <v>4320</v>
      </c>
      <c r="H47" s="6">
        <f>G47*12</f>
        <v>51840</v>
      </c>
      <c r="I47" s="6">
        <f>H47*10</f>
        <v>518400</v>
      </c>
    </row>
    <row r="48" spans="1:11" x14ac:dyDescent="0.25">
      <c r="A48" s="9" t="s">
        <v>128</v>
      </c>
      <c r="B48" t="s">
        <v>125</v>
      </c>
      <c r="C48" s="1" t="s">
        <v>81</v>
      </c>
      <c r="D48">
        <f>ROUNDUP(D49/10,0)</f>
        <v>2</v>
      </c>
      <c r="E48" s="6">
        <v>1600</v>
      </c>
      <c r="F48" s="6">
        <f t="shared" ref="F48:F52" si="5">E48*$F$45</f>
        <v>1280</v>
      </c>
      <c r="G48" s="6">
        <f t="shared" ref="G48:G52" si="6">(E48+F48)*D48</f>
        <v>5760</v>
      </c>
      <c r="H48" s="6">
        <f t="shared" ref="H48:H52" si="7">G48*12</f>
        <v>69120</v>
      </c>
      <c r="I48" s="6">
        <f t="shared" ref="I48:I52" si="8">H48*10</f>
        <v>691200</v>
      </c>
    </row>
    <row r="49" spans="1:9" x14ac:dyDescent="0.25">
      <c r="A49" s="9" t="s">
        <v>129</v>
      </c>
      <c r="B49" t="s">
        <v>126</v>
      </c>
      <c r="C49" s="1" t="s">
        <v>81</v>
      </c>
      <c r="D49">
        <f>ROUNDUP((SUM(C7:G7)/85),0)</f>
        <v>12</v>
      </c>
      <c r="E49" s="6">
        <v>1300</v>
      </c>
      <c r="F49" s="6">
        <f t="shared" si="5"/>
        <v>1040</v>
      </c>
      <c r="G49" s="6">
        <f t="shared" si="6"/>
        <v>28080</v>
      </c>
      <c r="H49" s="6">
        <f t="shared" si="7"/>
        <v>336960</v>
      </c>
      <c r="I49" s="6">
        <f t="shared" si="8"/>
        <v>3369600</v>
      </c>
    </row>
    <row r="50" spans="1:9" x14ac:dyDescent="0.25">
      <c r="A50" s="9" t="s">
        <v>130</v>
      </c>
      <c r="B50" t="s">
        <v>132</v>
      </c>
      <c r="C50" s="1" t="s">
        <v>81</v>
      </c>
      <c r="D50">
        <v>1</v>
      </c>
      <c r="E50" s="6">
        <v>1700</v>
      </c>
      <c r="F50" s="6">
        <f t="shared" si="5"/>
        <v>1360</v>
      </c>
      <c r="G50" s="6">
        <f t="shared" si="6"/>
        <v>3060</v>
      </c>
      <c r="H50" s="6">
        <f t="shared" si="7"/>
        <v>36720</v>
      </c>
      <c r="I50" s="6">
        <f t="shared" si="8"/>
        <v>367200</v>
      </c>
    </row>
    <row r="51" spans="1:9" x14ac:dyDescent="0.25">
      <c r="A51" s="9" t="s">
        <v>133</v>
      </c>
      <c r="B51" t="s">
        <v>229</v>
      </c>
      <c r="C51" s="1" t="s">
        <v>81</v>
      </c>
      <c r="D51">
        <v>1</v>
      </c>
      <c r="E51" s="6">
        <v>1400</v>
      </c>
      <c r="F51" s="6">
        <f t="shared" si="5"/>
        <v>1120</v>
      </c>
      <c r="G51" s="6">
        <f t="shared" si="6"/>
        <v>2520</v>
      </c>
      <c r="H51" s="6">
        <f t="shared" si="7"/>
        <v>30240</v>
      </c>
      <c r="I51" s="6">
        <f t="shared" si="8"/>
        <v>302400</v>
      </c>
    </row>
    <row r="52" spans="1:9" x14ac:dyDescent="0.25">
      <c r="A52" s="9" t="s">
        <v>133</v>
      </c>
      <c r="B52" t="s">
        <v>134</v>
      </c>
      <c r="C52" s="1" t="s">
        <v>81</v>
      </c>
      <c r="D52">
        <v>1</v>
      </c>
      <c r="E52" s="6">
        <v>1212</v>
      </c>
      <c r="F52" s="6">
        <f t="shared" si="5"/>
        <v>969.6</v>
      </c>
      <c r="G52" s="6">
        <f t="shared" si="6"/>
        <v>2181.6</v>
      </c>
      <c r="H52" s="6">
        <f t="shared" si="7"/>
        <v>26179.199999999997</v>
      </c>
      <c r="I52" s="6">
        <f t="shared" si="8"/>
        <v>261791.99999999997</v>
      </c>
    </row>
    <row r="53" spans="1:9" x14ac:dyDescent="0.25">
      <c r="C53" s="1"/>
      <c r="E53" s="16" t="s">
        <v>175</v>
      </c>
      <c r="F53" s="6"/>
      <c r="G53" s="6"/>
      <c r="H53" s="6"/>
      <c r="I53" s="6"/>
    </row>
    <row r="54" spans="1:9" x14ac:dyDescent="0.25">
      <c r="A54" s="9" t="s">
        <v>173</v>
      </c>
      <c r="B54" t="s">
        <v>174</v>
      </c>
      <c r="C54" s="1" t="s">
        <v>81</v>
      </c>
      <c r="D54">
        <f>SUM(D47:D52)*4</f>
        <v>72</v>
      </c>
      <c r="E54" s="6">
        <v>170</v>
      </c>
      <c r="F54" s="6"/>
      <c r="G54" s="6"/>
      <c r="H54" s="6">
        <f>D54*E54</f>
        <v>12240</v>
      </c>
      <c r="I54" s="6">
        <f>H54*10</f>
        <v>122400</v>
      </c>
    </row>
    <row r="55" spans="1:9" x14ac:dyDescent="0.25">
      <c r="A55" s="9" t="s">
        <v>176</v>
      </c>
      <c r="B55" t="s">
        <v>177</v>
      </c>
      <c r="C55" s="1" t="s">
        <v>81</v>
      </c>
      <c r="D55">
        <f>SUM(D47:D52)</f>
        <v>18</v>
      </c>
      <c r="E55" s="6">
        <v>70</v>
      </c>
      <c r="F55" s="6"/>
      <c r="G55" s="6"/>
      <c r="H55" s="6">
        <f>D55*E55</f>
        <v>1260</v>
      </c>
      <c r="I55" s="6">
        <f t="shared" ref="I55:I57" si="9">H55*10</f>
        <v>12600</v>
      </c>
    </row>
    <row r="56" spans="1:9" x14ac:dyDescent="0.25">
      <c r="A56" s="9" t="s">
        <v>178</v>
      </c>
      <c r="B56" t="s">
        <v>179</v>
      </c>
      <c r="C56" s="1" t="s">
        <v>81</v>
      </c>
      <c r="D56">
        <f>SUM(D47:D52)*26*2</f>
        <v>936</v>
      </c>
      <c r="E56" s="6">
        <v>3</v>
      </c>
      <c r="F56" s="6"/>
      <c r="G56" s="6">
        <f>D56*E56</f>
        <v>2808</v>
      </c>
      <c r="H56" s="6">
        <f t="shared" ref="H56:H57" si="10">G56*12</f>
        <v>33696</v>
      </c>
      <c r="I56" s="6">
        <f t="shared" si="9"/>
        <v>336960</v>
      </c>
    </row>
    <row r="57" spans="1:9" x14ac:dyDescent="0.25">
      <c r="A57" s="9" t="s">
        <v>180</v>
      </c>
      <c r="B57" t="s">
        <v>272</v>
      </c>
      <c r="C57" s="1" t="s">
        <v>81</v>
      </c>
      <c r="D57">
        <f>SUM(D47:D52)*22</f>
        <v>396</v>
      </c>
      <c r="E57" s="6">
        <v>20</v>
      </c>
      <c r="F57" s="6"/>
      <c r="G57" s="6">
        <f>D57*E57</f>
        <v>7920</v>
      </c>
      <c r="H57" s="6">
        <f t="shared" si="10"/>
        <v>95040</v>
      </c>
      <c r="I57" s="6">
        <f t="shared" si="9"/>
        <v>950400</v>
      </c>
    </row>
    <row r="58" spans="1:9" x14ac:dyDescent="0.25">
      <c r="C58" s="1"/>
      <c r="E58" s="6"/>
      <c r="F58" s="6"/>
      <c r="G58" s="6">
        <f>SUM(G47:G57)</f>
        <v>56649.599999999999</v>
      </c>
      <c r="H58" s="6">
        <f>SUM(H47:H57)</f>
        <v>693295.2</v>
      </c>
      <c r="I58" s="10">
        <f>SUM(I47:I57)</f>
        <v>6932952</v>
      </c>
    </row>
    <row r="59" spans="1:9" x14ac:dyDescent="0.25">
      <c r="C59" s="1"/>
      <c r="E59" s="6"/>
      <c r="F59" s="6"/>
      <c r="G59" s="6"/>
      <c r="H59" s="6"/>
      <c r="I59" s="6"/>
    </row>
    <row r="60" spans="1:9" x14ac:dyDescent="0.25">
      <c r="A60" s="13" t="s">
        <v>124</v>
      </c>
      <c r="B60" s="14" t="s">
        <v>122</v>
      </c>
      <c r="C60" s="1"/>
      <c r="D60" s="1" t="s">
        <v>135</v>
      </c>
      <c r="E60" s="16" t="s">
        <v>175</v>
      </c>
      <c r="F60" s="34" t="s">
        <v>138</v>
      </c>
      <c r="G60" s="35" t="s">
        <v>207</v>
      </c>
      <c r="H60" s="6" t="s">
        <v>208</v>
      </c>
      <c r="I60" s="6"/>
    </row>
    <row r="61" spans="1:9" x14ac:dyDescent="0.25">
      <c r="A61" s="9" t="s">
        <v>141</v>
      </c>
      <c r="B61" t="s">
        <v>142</v>
      </c>
      <c r="C61" s="1" t="s">
        <v>168</v>
      </c>
      <c r="D61">
        <v>1</v>
      </c>
      <c r="E61" s="6">
        <v>2000</v>
      </c>
      <c r="F61" s="6">
        <f>D61*E61</f>
        <v>2000</v>
      </c>
      <c r="G61" s="6">
        <f>F61*12</f>
        <v>24000</v>
      </c>
      <c r="H61" s="6">
        <f>G61*10</f>
        <v>240000</v>
      </c>
      <c r="I61" s="6"/>
    </row>
    <row r="62" spans="1:9" x14ac:dyDescent="0.25">
      <c r="A62" s="9" t="s">
        <v>144</v>
      </c>
      <c r="B62" t="s">
        <v>152</v>
      </c>
      <c r="C62" s="1" t="s">
        <v>168</v>
      </c>
      <c r="D62">
        <v>1</v>
      </c>
      <c r="E62" s="6">
        <v>300</v>
      </c>
      <c r="F62" s="6">
        <f t="shared" ref="F62:F77" si="11">D62*E62</f>
        <v>300</v>
      </c>
      <c r="G62" s="6">
        <f t="shared" ref="G62:G77" si="12">F62*12</f>
        <v>3600</v>
      </c>
      <c r="H62" s="6">
        <f t="shared" ref="H62:H77" si="13">G62*10</f>
        <v>36000</v>
      </c>
      <c r="I62" s="6"/>
    </row>
    <row r="63" spans="1:9" x14ac:dyDescent="0.25">
      <c r="A63" s="9" t="s">
        <v>144</v>
      </c>
      <c r="B63" t="s">
        <v>145</v>
      </c>
      <c r="C63" s="1" t="s">
        <v>168</v>
      </c>
      <c r="D63">
        <v>1</v>
      </c>
      <c r="E63" s="6">
        <v>600</v>
      </c>
      <c r="F63" s="6">
        <f t="shared" si="11"/>
        <v>600</v>
      </c>
      <c r="G63" s="6">
        <f t="shared" si="12"/>
        <v>7200</v>
      </c>
      <c r="H63" s="6">
        <f t="shared" si="13"/>
        <v>72000</v>
      </c>
      <c r="I63" s="6"/>
    </row>
    <row r="64" spans="1:9" x14ac:dyDescent="0.25">
      <c r="A64" s="9" t="s">
        <v>146</v>
      </c>
      <c r="B64" t="s">
        <v>147</v>
      </c>
      <c r="C64" s="1" t="s">
        <v>168</v>
      </c>
      <c r="D64">
        <v>1</v>
      </c>
      <c r="E64" s="6">
        <v>150</v>
      </c>
      <c r="F64" s="6">
        <f t="shared" si="11"/>
        <v>150</v>
      </c>
      <c r="G64" s="6">
        <f t="shared" si="12"/>
        <v>1800</v>
      </c>
      <c r="H64" s="6">
        <f t="shared" si="13"/>
        <v>18000</v>
      </c>
      <c r="I64" s="6"/>
    </row>
    <row r="65" spans="1:9" x14ac:dyDescent="0.25">
      <c r="A65" s="9" t="s">
        <v>148</v>
      </c>
      <c r="B65" t="s">
        <v>149</v>
      </c>
      <c r="C65" s="1" t="s">
        <v>168</v>
      </c>
      <c r="D65">
        <v>1</v>
      </c>
      <c r="E65" s="6">
        <v>2000</v>
      </c>
      <c r="F65" s="6">
        <f t="shared" si="11"/>
        <v>2000</v>
      </c>
      <c r="G65" s="6">
        <f t="shared" si="12"/>
        <v>24000</v>
      </c>
      <c r="H65" s="6">
        <f t="shared" si="13"/>
        <v>240000</v>
      </c>
      <c r="I65" s="6"/>
    </row>
    <row r="66" spans="1:9" x14ac:dyDescent="0.25">
      <c r="A66" s="9" t="s">
        <v>150</v>
      </c>
      <c r="B66" t="s">
        <v>151</v>
      </c>
      <c r="C66" s="1" t="s">
        <v>168</v>
      </c>
      <c r="D66">
        <v>1</v>
      </c>
      <c r="E66" s="6">
        <v>200</v>
      </c>
      <c r="F66" s="6">
        <f t="shared" si="11"/>
        <v>200</v>
      </c>
      <c r="G66" s="6">
        <f t="shared" si="12"/>
        <v>2400</v>
      </c>
      <c r="H66" s="6">
        <f t="shared" si="13"/>
        <v>24000</v>
      </c>
      <c r="I66" s="6"/>
    </row>
    <row r="67" spans="1:9" x14ac:dyDescent="0.25">
      <c r="A67" s="9" t="s">
        <v>153</v>
      </c>
      <c r="B67" t="s">
        <v>154</v>
      </c>
      <c r="C67" s="1" t="s">
        <v>169</v>
      </c>
      <c r="D67">
        <f>I17*2</f>
        <v>20</v>
      </c>
      <c r="E67" s="6">
        <v>75</v>
      </c>
      <c r="F67" s="6">
        <f t="shared" si="11"/>
        <v>1500</v>
      </c>
      <c r="G67" s="6">
        <f t="shared" si="12"/>
        <v>18000</v>
      </c>
      <c r="H67" s="6">
        <f t="shared" si="13"/>
        <v>180000</v>
      </c>
    </row>
    <row r="68" spans="1:9" x14ac:dyDescent="0.25">
      <c r="A68" s="9" t="s">
        <v>155</v>
      </c>
      <c r="B68" t="s">
        <v>156</v>
      </c>
      <c r="C68" s="1" t="s">
        <v>169</v>
      </c>
      <c r="D68">
        <f>(I19+I22)*16</f>
        <v>400</v>
      </c>
      <c r="E68" s="6">
        <v>2.2999999999999998</v>
      </c>
      <c r="F68" s="6">
        <f t="shared" si="11"/>
        <v>919.99999999999989</v>
      </c>
      <c r="G68" s="6">
        <f t="shared" si="12"/>
        <v>11039.999999999998</v>
      </c>
      <c r="H68" s="6">
        <f t="shared" si="13"/>
        <v>110399.99999999999</v>
      </c>
    </row>
    <row r="69" spans="1:9" x14ac:dyDescent="0.25">
      <c r="B69" t="s">
        <v>302</v>
      </c>
      <c r="C69" s="1" t="s">
        <v>168</v>
      </c>
      <c r="D69">
        <v>1</v>
      </c>
      <c r="E69" s="6">
        <v>4000</v>
      </c>
      <c r="F69" s="6">
        <f t="shared" si="11"/>
        <v>4000</v>
      </c>
      <c r="G69" s="6">
        <f t="shared" si="12"/>
        <v>48000</v>
      </c>
      <c r="H69" s="6">
        <f t="shared" si="13"/>
        <v>480000</v>
      </c>
    </row>
    <row r="70" spans="1:9" x14ac:dyDescent="0.25">
      <c r="A70" s="9" t="s">
        <v>157</v>
      </c>
      <c r="B70" t="s">
        <v>158</v>
      </c>
      <c r="C70" s="1" t="s">
        <v>169</v>
      </c>
      <c r="D70">
        <f>(I17+I18+I22)</f>
        <v>36</v>
      </c>
      <c r="E70" s="6">
        <v>39.9</v>
      </c>
      <c r="F70" s="6">
        <f t="shared" si="11"/>
        <v>1436.3999999999999</v>
      </c>
      <c r="G70" s="6">
        <f t="shared" si="12"/>
        <v>17236.8</v>
      </c>
      <c r="H70" s="6">
        <f t="shared" si="13"/>
        <v>172368</v>
      </c>
    </row>
    <row r="71" spans="1:9" x14ac:dyDescent="0.25">
      <c r="A71" s="9" t="s">
        <v>159</v>
      </c>
      <c r="B71" t="s">
        <v>160</v>
      </c>
      <c r="C71" s="1" t="s">
        <v>168</v>
      </c>
      <c r="D71">
        <v>1</v>
      </c>
      <c r="E71" s="6">
        <v>250</v>
      </c>
      <c r="F71" s="6">
        <f t="shared" si="11"/>
        <v>250</v>
      </c>
      <c r="G71" s="6">
        <f t="shared" si="12"/>
        <v>3000</v>
      </c>
      <c r="H71" s="6">
        <f t="shared" si="13"/>
        <v>30000</v>
      </c>
    </row>
    <row r="72" spans="1:9" x14ac:dyDescent="0.25">
      <c r="A72" s="9" t="s">
        <v>161</v>
      </c>
      <c r="B72" t="s">
        <v>347</v>
      </c>
      <c r="C72" s="1" t="s">
        <v>168</v>
      </c>
      <c r="D72">
        <v>1</v>
      </c>
      <c r="E72" s="6">
        <v>500</v>
      </c>
      <c r="F72" s="6">
        <f t="shared" si="11"/>
        <v>500</v>
      </c>
      <c r="G72" s="6">
        <f t="shared" si="12"/>
        <v>6000</v>
      </c>
      <c r="H72" s="6">
        <f t="shared" si="13"/>
        <v>60000</v>
      </c>
    </row>
    <row r="73" spans="1:9" x14ac:dyDescent="0.25">
      <c r="A73" s="9" t="s">
        <v>163</v>
      </c>
      <c r="B73" t="s">
        <v>162</v>
      </c>
      <c r="C73" s="1" t="s">
        <v>168</v>
      </c>
      <c r="D73">
        <v>1</v>
      </c>
      <c r="E73" s="6">
        <v>1000</v>
      </c>
      <c r="F73" s="6">
        <f t="shared" si="11"/>
        <v>1000</v>
      </c>
      <c r="G73" s="6">
        <f t="shared" si="12"/>
        <v>12000</v>
      </c>
      <c r="H73" s="6">
        <f t="shared" si="13"/>
        <v>120000</v>
      </c>
    </row>
    <row r="74" spans="1:9" x14ac:dyDescent="0.25">
      <c r="A74" s="9" t="s">
        <v>165</v>
      </c>
      <c r="B74" t="s">
        <v>164</v>
      </c>
      <c r="C74" s="1" t="s">
        <v>168</v>
      </c>
      <c r="D74">
        <v>1</v>
      </c>
      <c r="E74" s="6">
        <v>600</v>
      </c>
      <c r="F74" s="6">
        <f t="shared" si="11"/>
        <v>600</v>
      </c>
      <c r="G74" s="6">
        <f t="shared" si="12"/>
        <v>7200</v>
      </c>
      <c r="H74" s="6">
        <f t="shared" si="13"/>
        <v>72000</v>
      </c>
    </row>
    <row r="75" spans="1:9" x14ac:dyDescent="0.25">
      <c r="A75" s="9" t="s">
        <v>167</v>
      </c>
      <c r="B75" t="s">
        <v>166</v>
      </c>
      <c r="C75" s="1" t="s">
        <v>168</v>
      </c>
      <c r="D75">
        <v>1</v>
      </c>
      <c r="E75" s="6">
        <v>500</v>
      </c>
      <c r="F75" s="6">
        <f t="shared" si="11"/>
        <v>500</v>
      </c>
      <c r="G75" s="6">
        <f t="shared" si="12"/>
        <v>6000</v>
      </c>
      <c r="H75" s="6">
        <f t="shared" si="13"/>
        <v>60000</v>
      </c>
    </row>
    <row r="76" spans="1:9" x14ac:dyDescent="0.25">
      <c r="A76" s="9" t="s">
        <v>348</v>
      </c>
      <c r="B76" t="s">
        <v>170</v>
      </c>
      <c r="C76" s="1" t="s">
        <v>168</v>
      </c>
      <c r="D76">
        <v>1</v>
      </c>
      <c r="E76" s="6">
        <v>300</v>
      </c>
      <c r="F76" s="6">
        <f t="shared" si="11"/>
        <v>300</v>
      </c>
      <c r="G76" s="6">
        <f t="shared" si="12"/>
        <v>3600</v>
      </c>
      <c r="H76" s="6">
        <f t="shared" si="13"/>
        <v>36000</v>
      </c>
    </row>
    <row r="77" spans="1:9" x14ac:dyDescent="0.25">
      <c r="A77" s="9" t="s">
        <v>349</v>
      </c>
      <c r="B77" t="s">
        <v>350</v>
      </c>
      <c r="C77" s="1" t="s">
        <v>168</v>
      </c>
      <c r="D77">
        <v>1</v>
      </c>
      <c r="E77" s="6">
        <v>500</v>
      </c>
      <c r="F77" s="6">
        <f t="shared" si="11"/>
        <v>500</v>
      </c>
      <c r="G77" s="6">
        <f t="shared" si="12"/>
        <v>6000</v>
      </c>
      <c r="H77" s="6">
        <f t="shared" si="13"/>
        <v>60000</v>
      </c>
    </row>
    <row r="78" spans="1:9" x14ac:dyDescent="0.25">
      <c r="G78" s="6">
        <f>SUM(G61:G77)</f>
        <v>201076.8</v>
      </c>
      <c r="H78" s="10">
        <f>SUM(H61:H77)</f>
        <v>2010768</v>
      </c>
    </row>
    <row r="79" spans="1:9" x14ac:dyDescent="0.25">
      <c r="A79" s="13" t="s">
        <v>181</v>
      </c>
      <c r="B79" s="14" t="s">
        <v>202</v>
      </c>
      <c r="C79" s="11"/>
      <c r="D79" s="1"/>
      <c r="E79" s="1"/>
      <c r="F79" s="1"/>
    </row>
    <row r="80" spans="1:9" x14ac:dyDescent="0.25">
      <c r="A80" s="13"/>
      <c r="B80" s="14"/>
      <c r="C80" s="11" t="s">
        <v>184</v>
      </c>
      <c r="D80" s="17" t="s">
        <v>138</v>
      </c>
      <c r="E80" s="17" t="s">
        <v>192</v>
      </c>
      <c r="F80" s="17" t="s">
        <v>191</v>
      </c>
    </row>
    <row r="81" spans="1:13" x14ac:dyDescent="0.25">
      <c r="A81" s="9" t="s">
        <v>182</v>
      </c>
      <c r="B81" t="s">
        <v>183</v>
      </c>
      <c r="C81" s="36">
        <v>0.15</v>
      </c>
      <c r="D81" s="6">
        <f>L7*C81</f>
        <v>18877.32</v>
      </c>
      <c r="E81" s="6">
        <f>D81*12</f>
        <v>226527.84</v>
      </c>
      <c r="F81" s="6">
        <f>E81*10</f>
        <v>2265278.4</v>
      </c>
    </row>
    <row r="82" spans="1:13" x14ac:dyDescent="0.25">
      <c r="A82" s="9" t="s">
        <v>186</v>
      </c>
      <c r="B82" t="s">
        <v>187</v>
      </c>
      <c r="C82" s="36">
        <v>0.05</v>
      </c>
      <c r="D82" s="6">
        <f>L7*C82</f>
        <v>6292.4400000000005</v>
      </c>
      <c r="E82" s="6">
        <f t="shared" ref="E82:E84" si="14">D82*12</f>
        <v>75509.279999999999</v>
      </c>
      <c r="F82" s="6">
        <f t="shared" ref="F82:F84" si="15">E82*10</f>
        <v>755092.8</v>
      </c>
    </row>
    <row r="83" spans="1:13" x14ac:dyDescent="0.25">
      <c r="A83" s="9" t="s">
        <v>188</v>
      </c>
      <c r="B83" t="s">
        <v>189</v>
      </c>
      <c r="C83" s="36">
        <v>1.6500000000000001E-2</v>
      </c>
      <c r="D83" s="6">
        <f>(L7-D81)*C83</f>
        <v>1765.0294200000003</v>
      </c>
      <c r="E83" s="6">
        <f t="shared" si="14"/>
        <v>21180.353040000002</v>
      </c>
      <c r="F83" s="6">
        <f t="shared" si="15"/>
        <v>211803.53040000002</v>
      </c>
    </row>
    <row r="84" spans="1:13" x14ac:dyDescent="0.25">
      <c r="A84" s="9" t="s">
        <v>190</v>
      </c>
      <c r="B84" t="s">
        <v>185</v>
      </c>
      <c r="C84" s="36">
        <v>7.5999999999999998E-2</v>
      </c>
      <c r="D84" s="6">
        <f>(L7-D81)*C84</f>
        <v>8129.8324800000009</v>
      </c>
      <c r="E84" s="6">
        <f t="shared" si="14"/>
        <v>97557.989760000011</v>
      </c>
      <c r="F84" s="6">
        <f t="shared" si="15"/>
        <v>975579.89760000014</v>
      </c>
    </row>
    <row r="85" spans="1:13" x14ac:dyDescent="0.25">
      <c r="C85" s="36"/>
      <c r="D85" s="6"/>
      <c r="E85" s="6">
        <f>SUM(E81:E84)</f>
        <v>420775.46280000004</v>
      </c>
      <c r="F85" s="6">
        <f>SUM(F81:F84)</f>
        <v>4207754.6280000005</v>
      </c>
    </row>
    <row r="86" spans="1:13" ht="20.45" customHeight="1" x14ac:dyDescent="0.25"/>
    <row r="87" spans="1:13" x14ac:dyDescent="0.25">
      <c r="A87" s="8" t="s">
        <v>203</v>
      </c>
      <c r="B87" s="2" t="s">
        <v>275</v>
      </c>
    </row>
    <row r="88" spans="1:13" x14ac:dyDescent="0.25">
      <c r="C88" s="17" t="s">
        <v>205</v>
      </c>
      <c r="D88" s="37" t="s">
        <v>193</v>
      </c>
      <c r="E88" s="37" t="s">
        <v>194</v>
      </c>
      <c r="F88" s="37" t="s">
        <v>195</v>
      </c>
      <c r="G88" s="37" t="s">
        <v>196</v>
      </c>
      <c r="H88" s="37" t="s">
        <v>197</v>
      </c>
      <c r="I88" s="37" t="s">
        <v>198</v>
      </c>
      <c r="J88" s="37" t="s">
        <v>199</v>
      </c>
      <c r="K88" s="37" t="s">
        <v>251</v>
      </c>
      <c r="L88" s="37" t="s">
        <v>252</v>
      </c>
      <c r="M88" s="37" t="s">
        <v>253</v>
      </c>
    </row>
    <row r="89" spans="1:13" x14ac:dyDescent="0.25">
      <c r="A89" s="38" t="s">
        <v>123</v>
      </c>
      <c r="B89" t="s">
        <v>210</v>
      </c>
      <c r="C89" s="6">
        <f>M7</f>
        <v>15101856.000000002</v>
      </c>
      <c r="D89" s="6">
        <f>$C$89/10</f>
        <v>1510185.6</v>
      </c>
      <c r="E89" s="6">
        <f t="shared" ref="E89:M89" si="16">$C$89/10</f>
        <v>1510185.6</v>
      </c>
      <c r="F89" s="6">
        <f t="shared" si="16"/>
        <v>1510185.6</v>
      </c>
      <c r="G89" s="6">
        <f t="shared" si="16"/>
        <v>1510185.6</v>
      </c>
      <c r="H89" s="6">
        <f t="shared" si="16"/>
        <v>1510185.6</v>
      </c>
      <c r="I89" s="6">
        <f t="shared" si="16"/>
        <v>1510185.6</v>
      </c>
      <c r="J89" s="6">
        <f t="shared" si="16"/>
        <v>1510185.6</v>
      </c>
      <c r="K89" s="6">
        <f t="shared" si="16"/>
        <v>1510185.6</v>
      </c>
      <c r="L89" s="6">
        <f t="shared" si="16"/>
        <v>1510185.6</v>
      </c>
      <c r="M89" s="6">
        <f t="shared" si="16"/>
        <v>1510185.6</v>
      </c>
    </row>
    <row r="90" spans="1:13" x14ac:dyDescent="0.25">
      <c r="A90" s="38" t="s">
        <v>124</v>
      </c>
      <c r="B90" t="s">
        <v>212</v>
      </c>
      <c r="C90" s="6">
        <f>K43</f>
        <v>981514.94333333336</v>
      </c>
      <c r="D90" s="6">
        <f>$C$90/10</f>
        <v>98151.494333333336</v>
      </c>
      <c r="E90" s="6">
        <f t="shared" ref="E90:M90" si="17">$C$90/10</f>
        <v>98151.494333333336</v>
      </c>
      <c r="F90" s="6">
        <f t="shared" si="17"/>
        <v>98151.494333333336</v>
      </c>
      <c r="G90" s="6">
        <f t="shared" si="17"/>
        <v>98151.494333333336</v>
      </c>
      <c r="H90" s="6">
        <f t="shared" si="17"/>
        <v>98151.494333333336</v>
      </c>
      <c r="I90" s="6">
        <f t="shared" si="17"/>
        <v>98151.494333333336</v>
      </c>
      <c r="J90" s="6">
        <f t="shared" si="17"/>
        <v>98151.494333333336</v>
      </c>
      <c r="K90" s="6">
        <f t="shared" si="17"/>
        <v>98151.494333333336</v>
      </c>
      <c r="L90" s="6">
        <f t="shared" si="17"/>
        <v>98151.494333333336</v>
      </c>
      <c r="M90" s="6">
        <f t="shared" si="17"/>
        <v>98151.494333333336</v>
      </c>
    </row>
    <row r="91" spans="1:13" x14ac:dyDescent="0.25">
      <c r="A91" s="38" t="s">
        <v>181</v>
      </c>
      <c r="B91" t="s">
        <v>204</v>
      </c>
      <c r="C91" s="6">
        <f>I58</f>
        <v>6932952</v>
      </c>
      <c r="D91" s="6">
        <f>$C$91/10</f>
        <v>693295.2</v>
      </c>
      <c r="E91" s="6">
        <f t="shared" ref="E91:M91" si="18">$C$91/10</f>
        <v>693295.2</v>
      </c>
      <c r="F91" s="6">
        <f t="shared" si="18"/>
        <v>693295.2</v>
      </c>
      <c r="G91" s="6">
        <f t="shared" si="18"/>
        <v>693295.2</v>
      </c>
      <c r="H91" s="6">
        <f t="shared" si="18"/>
        <v>693295.2</v>
      </c>
      <c r="I91" s="6">
        <f t="shared" si="18"/>
        <v>693295.2</v>
      </c>
      <c r="J91" s="6">
        <f t="shared" si="18"/>
        <v>693295.2</v>
      </c>
      <c r="K91" s="6">
        <f t="shared" si="18"/>
        <v>693295.2</v>
      </c>
      <c r="L91" s="6">
        <f t="shared" si="18"/>
        <v>693295.2</v>
      </c>
      <c r="M91" s="6">
        <f t="shared" si="18"/>
        <v>693295.2</v>
      </c>
    </row>
    <row r="92" spans="1:13" x14ac:dyDescent="0.25">
      <c r="A92" s="38" t="s">
        <v>203</v>
      </c>
      <c r="B92" t="s">
        <v>206</v>
      </c>
      <c r="C92" s="6">
        <f>H78</f>
        <v>2010768</v>
      </c>
      <c r="D92" s="6">
        <f>$C$92/10</f>
        <v>201076.8</v>
      </c>
      <c r="E92" s="6">
        <f t="shared" ref="E92:M92" si="19">$C$92/10</f>
        <v>201076.8</v>
      </c>
      <c r="F92" s="6">
        <f t="shared" si="19"/>
        <v>201076.8</v>
      </c>
      <c r="G92" s="6">
        <f t="shared" si="19"/>
        <v>201076.8</v>
      </c>
      <c r="H92" s="6">
        <f t="shared" si="19"/>
        <v>201076.8</v>
      </c>
      <c r="I92" s="6">
        <f t="shared" si="19"/>
        <v>201076.8</v>
      </c>
      <c r="J92" s="6">
        <f t="shared" si="19"/>
        <v>201076.8</v>
      </c>
      <c r="K92" s="6">
        <f t="shared" si="19"/>
        <v>201076.8</v>
      </c>
      <c r="L92" s="6">
        <f t="shared" si="19"/>
        <v>201076.8</v>
      </c>
      <c r="M92" s="6">
        <f t="shared" si="19"/>
        <v>201076.8</v>
      </c>
    </row>
    <row r="93" spans="1:13" x14ac:dyDescent="0.25">
      <c r="A93" s="38" t="s">
        <v>290</v>
      </c>
      <c r="B93" t="s">
        <v>209</v>
      </c>
      <c r="C93" s="6">
        <f>F85</f>
        <v>4207754.6280000005</v>
      </c>
      <c r="D93" s="6">
        <f>$C$93/10</f>
        <v>420775.46280000004</v>
      </c>
      <c r="E93" s="6">
        <f t="shared" ref="E93:M93" si="20">$C$93/10</f>
        <v>420775.46280000004</v>
      </c>
      <c r="F93" s="6">
        <f t="shared" si="20"/>
        <v>420775.46280000004</v>
      </c>
      <c r="G93" s="6">
        <f t="shared" si="20"/>
        <v>420775.46280000004</v>
      </c>
      <c r="H93" s="6">
        <f t="shared" si="20"/>
        <v>420775.46280000004</v>
      </c>
      <c r="I93" s="6">
        <f t="shared" si="20"/>
        <v>420775.46280000004</v>
      </c>
      <c r="J93" s="6">
        <f t="shared" si="20"/>
        <v>420775.46280000004</v>
      </c>
      <c r="K93" s="6">
        <f t="shared" si="20"/>
        <v>420775.46280000004</v>
      </c>
      <c r="L93" s="6">
        <f t="shared" si="20"/>
        <v>420775.46280000004</v>
      </c>
      <c r="M93" s="6">
        <f t="shared" si="20"/>
        <v>420775.46280000004</v>
      </c>
    </row>
    <row r="94" spans="1:13" x14ac:dyDescent="0.25">
      <c r="A94" s="38" t="s">
        <v>291</v>
      </c>
      <c r="B94" t="s">
        <v>213</v>
      </c>
      <c r="C94" s="6">
        <f>C89-C90-C91-C92-C93</f>
        <v>968866.42866666801</v>
      </c>
      <c r="D94" s="6">
        <f t="shared" ref="D94:M94" si="21">D89-D90-D91-D92-D93</f>
        <v>96886.642866666778</v>
      </c>
      <c r="E94" s="6">
        <f t="shared" si="21"/>
        <v>96886.642866666778</v>
      </c>
      <c r="F94" s="6">
        <f t="shared" si="21"/>
        <v>96886.642866666778</v>
      </c>
      <c r="G94" s="6">
        <f t="shared" si="21"/>
        <v>96886.642866666778</v>
      </c>
      <c r="H94" s="6">
        <f t="shared" si="21"/>
        <v>96886.642866666778</v>
      </c>
      <c r="I94" s="6">
        <f t="shared" si="21"/>
        <v>96886.642866666778</v>
      </c>
      <c r="J94" s="6">
        <f t="shared" si="21"/>
        <v>96886.642866666778</v>
      </c>
      <c r="K94" s="6">
        <f t="shared" si="21"/>
        <v>96886.642866666778</v>
      </c>
      <c r="L94" s="6">
        <f t="shared" si="21"/>
        <v>96886.642866666778</v>
      </c>
      <c r="M94" s="6">
        <f t="shared" si="21"/>
        <v>96886.642866666778</v>
      </c>
    </row>
    <row r="95" spans="1:13" x14ac:dyDescent="0.25">
      <c r="A95" s="38" t="s">
        <v>297</v>
      </c>
      <c r="B95" t="s">
        <v>200</v>
      </c>
      <c r="C95" s="6">
        <f>C94*0.25</f>
        <v>242216.607166667</v>
      </c>
      <c r="D95" s="6">
        <f>$C$95/10</f>
        <v>24221.660716666702</v>
      </c>
      <c r="E95" s="6">
        <f t="shared" ref="E95:M95" si="22">$C$95/10</f>
        <v>24221.660716666702</v>
      </c>
      <c r="F95" s="6">
        <f t="shared" si="22"/>
        <v>24221.660716666702</v>
      </c>
      <c r="G95" s="6">
        <f t="shared" si="22"/>
        <v>24221.660716666702</v>
      </c>
      <c r="H95" s="6">
        <f t="shared" si="22"/>
        <v>24221.660716666702</v>
      </c>
      <c r="I95" s="6">
        <f t="shared" si="22"/>
        <v>24221.660716666702</v>
      </c>
      <c r="J95" s="6">
        <f t="shared" si="22"/>
        <v>24221.660716666702</v>
      </c>
      <c r="K95" s="6">
        <f t="shared" si="22"/>
        <v>24221.660716666702</v>
      </c>
      <c r="L95" s="6">
        <f t="shared" si="22"/>
        <v>24221.660716666702</v>
      </c>
      <c r="M95" s="6">
        <f t="shared" si="22"/>
        <v>24221.660716666702</v>
      </c>
    </row>
    <row r="96" spans="1:13" x14ac:dyDescent="0.25">
      <c r="A96" s="38" t="s">
        <v>303</v>
      </c>
      <c r="B96" t="s">
        <v>201</v>
      </c>
      <c r="C96" s="6">
        <f>C94*0.09</f>
        <v>87197.978580000112</v>
      </c>
      <c r="D96" s="6">
        <f>$C$96/10</f>
        <v>8719.7978580000108</v>
      </c>
      <c r="E96" s="6">
        <f t="shared" ref="E96:M96" si="23">$C$96/10</f>
        <v>8719.7978580000108</v>
      </c>
      <c r="F96" s="6">
        <f t="shared" si="23"/>
        <v>8719.7978580000108</v>
      </c>
      <c r="G96" s="6">
        <f t="shared" si="23"/>
        <v>8719.7978580000108</v>
      </c>
      <c r="H96" s="6">
        <f t="shared" si="23"/>
        <v>8719.7978580000108</v>
      </c>
      <c r="I96" s="6">
        <f t="shared" si="23"/>
        <v>8719.7978580000108</v>
      </c>
      <c r="J96" s="6">
        <f t="shared" si="23"/>
        <v>8719.7978580000108</v>
      </c>
      <c r="K96" s="6">
        <f t="shared" si="23"/>
        <v>8719.7978580000108</v>
      </c>
      <c r="L96" s="6">
        <f t="shared" si="23"/>
        <v>8719.7978580000108</v>
      </c>
      <c r="M96" s="6">
        <f t="shared" si="23"/>
        <v>8719.7978580000108</v>
      </c>
    </row>
    <row r="97" spans="1:13" x14ac:dyDescent="0.25">
      <c r="A97" s="38" t="s">
        <v>304</v>
      </c>
      <c r="B97" t="s">
        <v>214</v>
      </c>
      <c r="C97" s="6">
        <f>C94-C95-C96</f>
        <v>639451.8429200009</v>
      </c>
      <c r="D97" s="6">
        <f t="shared" ref="D97:M97" si="24">D94-D95-D96</f>
        <v>63945.184292000071</v>
      </c>
      <c r="E97" s="6">
        <f t="shared" si="24"/>
        <v>63945.184292000071</v>
      </c>
      <c r="F97" s="6">
        <f t="shared" si="24"/>
        <v>63945.184292000071</v>
      </c>
      <c r="G97" s="6">
        <f t="shared" si="24"/>
        <v>63945.184292000071</v>
      </c>
      <c r="H97" s="6">
        <f t="shared" si="24"/>
        <v>63945.184292000071</v>
      </c>
      <c r="I97" s="6">
        <f t="shared" si="24"/>
        <v>63945.184292000071</v>
      </c>
      <c r="J97" s="6">
        <f t="shared" si="24"/>
        <v>63945.184292000071</v>
      </c>
      <c r="K97" s="6">
        <f t="shared" si="24"/>
        <v>63945.184292000071</v>
      </c>
      <c r="L97" s="6">
        <f t="shared" si="24"/>
        <v>63945.184292000071</v>
      </c>
      <c r="M97" s="6">
        <f t="shared" si="24"/>
        <v>63945.184292000071</v>
      </c>
    </row>
    <row r="99" spans="1:13" x14ac:dyDescent="0.25">
      <c r="A99" s="8">
        <v>4</v>
      </c>
      <c r="B99" s="2" t="s">
        <v>215</v>
      </c>
    </row>
    <row r="100" spans="1:13" x14ac:dyDescent="0.25">
      <c r="A100" s="8"/>
      <c r="B100" s="2"/>
      <c r="D100" s="37" t="s">
        <v>193</v>
      </c>
      <c r="E100" s="37" t="s">
        <v>194</v>
      </c>
      <c r="F100" s="37" t="s">
        <v>195</v>
      </c>
      <c r="G100" s="37" t="s">
        <v>196</v>
      </c>
      <c r="H100" s="37" t="s">
        <v>197</v>
      </c>
      <c r="I100" s="37" t="s">
        <v>198</v>
      </c>
      <c r="J100" s="37" t="s">
        <v>199</v>
      </c>
      <c r="K100" s="37" t="s">
        <v>251</v>
      </c>
      <c r="L100" s="37" t="s">
        <v>252</v>
      </c>
      <c r="M100" s="37" t="s">
        <v>253</v>
      </c>
    </row>
    <row r="101" spans="1:13" x14ac:dyDescent="0.25">
      <c r="A101" s="9" t="s">
        <v>216</v>
      </c>
      <c r="B101" t="s">
        <v>217</v>
      </c>
      <c r="C101" s="6">
        <f>C89</f>
        <v>15101856.000000002</v>
      </c>
      <c r="D101" s="6">
        <f>$C$101/10</f>
        <v>1510185.6</v>
      </c>
      <c r="E101" s="6">
        <f t="shared" ref="E101:M101" si="25">$C$101/10</f>
        <v>1510185.6</v>
      </c>
      <c r="F101" s="6">
        <f t="shared" si="25"/>
        <v>1510185.6</v>
      </c>
      <c r="G101" s="6">
        <f t="shared" si="25"/>
        <v>1510185.6</v>
      </c>
      <c r="H101" s="6">
        <f t="shared" si="25"/>
        <v>1510185.6</v>
      </c>
      <c r="I101" s="6">
        <f t="shared" si="25"/>
        <v>1510185.6</v>
      </c>
      <c r="J101" s="6">
        <f t="shared" si="25"/>
        <v>1510185.6</v>
      </c>
      <c r="K101" s="6">
        <f t="shared" si="25"/>
        <v>1510185.6</v>
      </c>
      <c r="L101" s="6">
        <f t="shared" si="25"/>
        <v>1510185.6</v>
      </c>
      <c r="M101" s="6">
        <f t="shared" si="25"/>
        <v>1510185.6</v>
      </c>
    </row>
    <row r="102" spans="1:13" x14ac:dyDescent="0.25">
      <c r="A102" s="9" t="s">
        <v>218</v>
      </c>
      <c r="B102" t="s">
        <v>211</v>
      </c>
      <c r="C102" s="6">
        <f>C90</f>
        <v>981514.94333333336</v>
      </c>
      <c r="D102" s="6">
        <f>C102</f>
        <v>981514.94333333336</v>
      </c>
      <c r="E102" s="6"/>
      <c r="F102" s="6"/>
      <c r="G102" s="6"/>
      <c r="H102" s="6"/>
      <c r="I102" s="6"/>
      <c r="J102" s="6"/>
    </row>
    <row r="103" spans="1:13" x14ac:dyDescent="0.25">
      <c r="A103" s="9" t="s">
        <v>219</v>
      </c>
      <c r="B103" t="s">
        <v>204</v>
      </c>
      <c r="C103" s="6">
        <f>C91</f>
        <v>6932952</v>
      </c>
      <c r="D103" s="6">
        <f>$C$103/10</f>
        <v>693295.2</v>
      </c>
      <c r="E103" s="6">
        <f t="shared" ref="E103:M103" si="26">$C$103/10</f>
        <v>693295.2</v>
      </c>
      <c r="F103" s="6">
        <f t="shared" si="26"/>
        <v>693295.2</v>
      </c>
      <c r="G103" s="6">
        <f t="shared" si="26"/>
        <v>693295.2</v>
      </c>
      <c r="H103" s="6">
        <f t="shared" si="26"/>
        <v>693295.2</v>
      </c>
      <c r="I103" s="6">
        <f t="shared" si="26"/>
        <v>693295.2</v>
      </c>
      <c r="J103" s="6">
        <f t="shared" si="26"/>
        <v>693295.2</v>
      </c>
      <c r="K103" s="6">
        <f t="shared" si="26"/>
        <v>693295.2</v>
      </c>
      <c r="L103" s="6">
        <f>$C$103/10</f>
        <v>693295.2</v>
      </c>
      <c r="M103" s="6">
        <f t="shared" si="26"/>
        <v>693295.2</v>
      </c>
    </row>
    <row r="104" spans="1:13" x14ac:dyDescent="0.25">
      <c r="A104" s="9" t="s">
        <v>220</v>
      </c>
      <c r="B104" t="s">
        <v>206</v>
      </c>
      <c r="C104" s="6">
        <f>C92</f>
        <v>2010768</v>
      </c>
      <c r="D104" s="6">
        <f>$C$104/10</f>
        <v>201076.8</v>
      </c>
      <c r="E104" s="6">
        <f t="shared" ref="E104:M104" si="27">$C$104/10</f>
        <v>201076.8</v>
      </c>
      <c r="F104" s="6">
        <f t="shared" si="27"/>
        <v>201076.8</v>
      </c>
      <c r="G104" s="6">
        <f t="shared" si="27"/>
        <v>201076.8</v>
      </c>
      <c r="H104" s="6">
        <f t="shared" si="27"/>
        <v>201076.8</v>
      </c>
      <c r="I104" s="6">
        <f t="shared" si="27"/>
        <v>201076.8</v>
      </c>
      <c r="J104" s="6">
        <f t="shared" si="27"/>
        <v>201076.8</v>
      </c>
      <c r="K104" s="6">
        <f t="shared" si="27"/>
        <v>201076.8</v>
      </c>
      <c r="L104" s="6">
        <f t="shared" si="27"/>
        <v>201076.8</v>
      </c>
      <c r="M104" s="6">
        <f t="shared" si="27"/>
        <v>201076.8</v>
      </c>
    </row>
    <row r="105" spans="1:13" x14ac:dyDescent="0.25">
      <c r="A105" s="9" t="s">
        <v>221</v>
      </c>
      <c r="B105" t="s">
        <v>209</v>
      </c>
      <c r="C105" s="6">
        <f>C93</f>
        <v>4207754.6280000005</v>
      </c>
      <c r="D105" s="6">
        <f>$C$105/10</f>
        <v>420775.46280000004</v>
      </c>
      <c r="E105" s="6">
        <f t="shared" ref="E105:M105" si="28">$C$105/10</f>
        <v>420775.46280000004</v>
      </c>
      <c r="F105" s="6">
        <f t="shared" si="28"/>
        <v>420775.46280000004</v>
      </c>
      <c r="G105" s="6">
        <f t="shared" si="28"/>
        <v>420775.46280000004</v>
      </c>
      <c r="H105" s="6">
        <f t="shared" si="28"/>
        <v>420775.46280000004</v>
      </c>
      <c r="I105" s="6">
        <f t="shared" si="28"/>
        <v>420775.46280000004</v>
      </c>
      <c r="J105" s="6">
        <f t="shared" si="28"/>
        <v>420775.46280000004</v>
      </c>
      <c r="K105" s="6">
        <f t="shared" si="28"/>
        <v>420775.46280000004</v>
      </c>
      <c r="L105" s="6">
        <f t="shared" si="28"/>
        <v>420775.46280000004</v>
      </c>
      <c r="M105" s="6">
        <f t="shared" si="28"/>
        <v>420775.46280000004</v>
      </c>
    </row>
    <row r="106" spans="1:13" x14ac:dyDescent="0.25">
      <c r="A106" s="9" t="s">
        <v>222</v>
      </c>
      <c r="B106" t="s">
        <v>200</v>
      </c>
      <c r="C106" s="6">
        <f>C95</f>
        <v>242216.607166667</v>
      </c>
      <c r="D106" s="6">
        <f>$C$106/10</f>
        <v>24221.660716666702</v>
      </c>
      <c r="E106" s="6">
        <f t="shared" ref="E106:M106" si="29">$C$106/10</f>
        <v>24221.660716666702</v>
      </c>
      <c r="F106" s="6">
        <f t="shared" si="29"/>
        <v>24221.660716666702</v>
      </c>
      <c r="G106" s="6">
        <f t="shared" si="29"/>
        <v>24221.660716666702</v>
      </c>
      <c r="H106" s="6">
        <f t="shared" si="29"/>
        <v>24221.660716666702</v>
      </c>
      <c r="I106" s="6">
        <f t="shared" si="29"/>
        <v>24221.660716666702</v>
      </c>
      <c r="J106" s="6">
        <f t="shared" si="29"/>
        <v>24221.660716666702</v>
      </c>
      <c r="K106" s="6">
        <f t="shared" si="29"/>
        <v>24221.660716666702</v>
      </c>
      <c r="L106" s="6">
        <f t="shared" si="29"/>
        <v>24221.660716666702</v>
      </c>
      <c r="M106" s="6">
        <f t="shared" si="29"/>
        <v>24221.660716666702</v>
      </c>
    </row>
    <row r="107" spans="1:13" x14ac:dyDescent="0.25">
      <c r="A107" s="9" t="s">
        <v>223</v>
      </c>
      <c r="B107" t="s">
        <v>201</v>
      </c>
      <c r="C107" s="6">
        <f>C96</f>
        <v>87197.978580000112</v>
      </c>
      <c r="D107" s="6">
        <f>$C$107/10</f>
        <v>8719.7978580000108</v>
      </c>
      <c r="E107" s="6">
        <f t="shared" ref="E107:M107" si="30">$C$107/10</f>
        <v>8719.7978580000108</v>
      </c>
      <c r="F107" s="6">
        <f t="shared" si="30"/>
        <v>8719.7978580000108</v>
      </c>
      <c r="G107" s="6">
        <f t="shared" si="30"/>
        <v>8719.7978580000108</v>
      </c>
      <c r="H107" s="6">
        <f t="shared" si="30"/>
        <v>8719.7978580000108</v>
      </c>
      <c r="I107" s="6">
        <f t="shared" si="30"/>
        <v>8719.7978580000108</v>
      </c>
      <c r="J107" s="6">
        <f t="shared" si="30"/>
        <v>8719.7978580000108</v>
      </c>
      <c r="K107" s="6">
        <f t="shared" si="30"/>
        <v>8719.7978580000108</v>
      </c>
      <c r="L107" s="6">
        <f t="shared" si="30"/>
        <v>8719.7978580000108</v>
      </c>
      <c r="M107" s="6">
        <f t="shared" si="30"/>
        <v>8719.7978580000108</v>
      </c>
    </row>
    <row r="108" spans="1:13" x14ac:dyDescent="0.25">
      <c r="A108" s="9" t="s">
        <v>224</v>
      </c>
      <c r="B108" t="s">
        <v>225</v>
      </c>
      <c r="C108" s="6"/>
      <c r="D108" s="6">
        <f>D101-D102-D103-D104-D105-D106-D107</f>
        <v>-819418.264708</v>
      </c>
      <c r="E108" s="6">
        <f t="shared" ref="E108:M108" si="31">E101-E102-E103-E104-E105-E106-E107</f>
        <v>162096.67862533336</v>
      </c>
      <c r="F108" s="6">
        <f t="shared" si="31"/>
        <v>162096.67862533336</v>
      </c>
      <c r="G108" s="6">
        <f t="shared" si="31"/>
        <v>162096.67862533336</v>
      </c>
      <c r="H108" s="6">
        <f t="shared" si="31"/>
        <v>162096.67862533336</v>
      </c>
      <c r="I108" s="6">
        <f t="shared" si="31"/>
        <v>162096.67862533336</v>
      </c>
      <c r="J108" s="6">
        <f t="shared" si="31"/>
        <v>162096.67862533336</v>
      </c>
      <c r="K108" s="6">
        <f t="shared" si="31"/>
        <v>162096.67862533336</v>
      </c>
      <c r="L108" s="6">
        <f t="shared" si="31"/>
        <v>162096.67862533336</v>
      </c>
      <c r="M108" s="6">
        <f t="shared" si="31"/>
        <v>162096.67862533336</v>
      </c>
    </row>
    <row r="109" spans="1:13" x14ac:dyDescent="0.25">
      <c r="A109" s="9" t="s">
        <v>226</v>
      </c>
      <c r="B109" t="s">
        <v>227</v>
      </c>
      <c r="D109" s="6">
        <f>D108</f>
        <v>-819418.264708</v>
      </c>
      <c r="E109" s="6">
        <f>E108+D109</f>
        <v>-657321.58608266665</v>
      </c>
      <c r="F109" s="6">
        <f t="shared" ref="F109:M109" si="32">F108+E109</f>
        <v>-495224.90745733329</v>
      </c>
      <c r="G109" s="6">
        <f t="shared" si="32"/>
        <v>-333128.22883199994</v>
      </c>
      <c r="H109" s="6">
        <f t="shared" si="32"/>
        <v>-171031.55020666658</v>
      </c>
      <c r="I109" s="6">
        <f t="shared" si="32"/>
        <v>-8934.8715813332237</v>
      </c>
      <c r="J109" s="6">
        <f t="shared" si="32"/>
        <v>153161.80704400013</v>
      </c>
      <c r="K109" s="6">
        <f t="shared" si="32"/>
        <v>315258.48566933349</v>
      </c>
      <c r="L109" s="6">
        <f t="shared" si="32"/>
        <v>477355.16429466684</v>
      </c>
      <c r="M109" s="6">
        <f t="shared" si="32"/>
        <v>639451.8429200002</v>
      </c>
    </row>
  </sheetData>
  <mergeCells count="32">
    <mergeCell ref="B21:G21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34:G34"/>
    <mergeCell ref="B22:G22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41:G41"/>
    <mergeCell ref="B42:G42"/>
    <mergeCell ref="B35:G35"/>
    <mergeCell ref="B36:G36"/>
    <mergeCell ref="B37:G37"/>
    <mergeCell ref="B38:G38"/>
    <mergeCell ref="B39:G39"/>
    <mergeCell ref="B40:G40"/>
  </mergeCells>
  <phoneticPr fontId="1" type="noConversion"/>
  <pageMargins left="0.511811024" right="0.511811024" top="0.78740157499999996" bottom="0.78740157499999996" header="0.31496062000000002" footer="0.31496062000000002"/>
  <pageSetup paperSize="9" scale="2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8F56-1FB0-4D43-8944-65653C61BBA4}">
  <sheetPr>
    <pageSetUpPr fitToPage="1"/>
  </sheetPr>
  <dimension ref="B3:G47"/>
  <sheetViews>
    <sheetView tabSelected="1" view="pageBreakPreview" zoomScaleNormal="100" zoomScaleSheetLayoutView="100" workbookViewId="0">
      <selection activeCell="C44" sqref="C44"/>
    </sheetView>
  </sheetViews>
  <sheetFormatPr defaultRowHeight="15" x14ac:dyDescent="0.25"/>
  <cols>
    <col min="3" max="3" width="40.42578125" style="3" customWidth="1"/>
    <col min="4" max="4" width="15.7109375" customWidth="1"/>
    <col min="6" max="6" width="12.42578125" bestFit="1" customWidth="1"/>
  </cols>
  <sheetData>
    <row r="3" spans="2:4" x14ac:dyDescent="0.25">
      <c r="B3" s="20">
        <v>1</v>
      </c>
      <c r="C3" s="21" t="s">
        <v>49</v>
      </c>
      <c r="D3" s="22"/>
    </row>
    <row r="4" spans="2:4" ht="30" x14ac:dyDescent="0.25">
      <c r="B4" s="19" t="s">
        <v>230</v>
      </c>
      <c r="C4" s="23" t="s">
        <v>236</v>
      </c>
      <c r="D4" s="18">
        <f>[1]Planilha2!H4</f>
        <v>639</v>
      </c>
    </row>
    <row r="5" spans="2:4" ht="19.5" customHeight="1" x14ac:dyDescent="0.25">
      <c r="B5" s="19" t="s">
        <v>231</v>
      </c>
      <c r="C5" s="23" t="s">
        <v>232</v>
      </c>
      <c r="D5" s="18">
        <f>[1]Planilha2!D4</f>
        <v>35</v>
      </c>
    </row>
    <row r="6" spans="2:4" x14ac:dyDescent="0.25">
      <c r="B6" s="19" t="s">
        <v>233</v>
      </c>
      <c r="C6" s="23" t="s">
        <v>234</v>
      </c>
      <c r="D6" s="18">
        <f>[1]Planilha2!E4</f>
        <v>14</v>
      </c>
    </row>
    <row r="7" spans="2:4" x14ac:dyDescent="0.25">
      <c r="B7" s="19" t="s">
        <v>235</v>
      </c>
      <c r="C7" s="23" t="s">
        <v>237</v>
      </c>
      <c r="D7" s="18">
        <f>[1]Planilha2!H5</f>
        <v>279</v>
      </c>
    </row>
    <row r="8" spans="2:4" x14ac:dyDescent="0.25">
      <c r="B8" s="19" t="s">
        <v>238</v>
      </c>
      <c r="C8" s="23" t="s">
        <v>239</v>
      </c>
      <c r="D8" s="18">
        <f>[1]Planilha2!H6</f>
        <v>8</v>
      </c>
    </row>
    <row r="9" spans="2:4" ht="30" x14ac:dyDescent="0.25">
      <c r="B9" s="19" t="s">
        <v>240</v>
      </c>
      <c r="C9" s="23" t="s">
        <v>241</v>
      </c>
      <c r="D9" s="18">
        <f>SUM(D4:D8)</f>
        <v>975</v>
      </c>
    </row>
    <row r="10" spans="2:4" x14ac:dyDescent="0.25">
      <c r="B10" s="19" t="s">
        <v>242</v>
      </c>
      <c r="C10" s="23" t="s">
        <v>243</v>
      </c>
      <c r="D10" s="24">
        <f>[1]Planilha2!J4</f>
        <v>0.3</v>
      </c>
    </row>
    <row r="11" spans="2:4" x14ac:dyDescent="0.25">
      <c r="B11" s="19" t="s">
        <v>244</v>
      </c>
      <c r="C11" s="23" t="s">
        <v>245</v>
      </c>
      <c r="D11" s="25">
        <f>[1]Planilha2!K4</f>
        <v>2.2000000000000002</v>
      </c>
    </row>
    <row r="12" spans="2:4" x14ac:dyDescent="0.25">
      <c r="B12" s="19" t="s">
        <v>246</v>
      </c>
      <c r="C12" s="23" t="s">
        <v>247</v>
      </c>
      <c r="D12" s="25">
        <f>[1]Planilha2!K5</f>
        <v>1.1000000000000001</v>
      </c>
    </row>
    <row r="13" spans="2:4" x14ac:dyDescent="0.25">
      <c r="B13" s="19" t="s">
        <v>248</v>
      </c>
      <c r="C13" s="23" t="s">
        <v>249</v>
      </c>
      <c r="D13" s="25">
        <f>[1]Planilha2!K6</f>
        <v>4.4000000000000004</v>
      </c>
    </row>
    <row r="14" spans="2:4" x14ac:dyDescent="0.25">
      <c r="B14" s="19" t="s">
        <v>254</v>
      </c>
      <c r="C14" s="23" t="s">
        <v>255</v>
      </c>
      <c r="D14" s="26">
        <v>240</v>
      </c>
    </row>
    <row r="15" spans="2:4" ht="30" x14ac:dyDescent="0.25">
      <c r="B15" s="19" t="s">
        <v>254</v>
      </c>
      <c r="C15" s="23" t="s">
        <v>256</v>
      </c>
      <c r="D15" s="25">
        <f>D4*D10*D11*D14</f>
        <v>101217.60000000001</v>
      </c>
    </row>
    <row r="16" spans="2:4" ht="30" x14ac:dyDescent="0.25">
      <c r="B16" s="19" t="s">
        <v>257</v>
      </c>
      <c r="C16" s="23" t="s">
        <v>258</v>
      </c>
      <c r="D16" s="25">
        <f>D7*D10*D12*D14</f>
        <v>22096.800000000003</v>
      </c>
    </row>
    <row r="17" spans="2:6" ht="30" x14ac:dyDescent="0.25">
      <c r="B17" s="19" t="s">
        <v>259</v>
      </c>
      <c r="C17" s="23" t="s">
        <v>260</v>
      </c>
      <c r="D17" s="25">
        <f>D8*D13*D14*D10</f>
        <v>2534.4</v>
      </c>
    </row>
    <row r="18" spans="2:6" ht="30" x14ac:dyDescent="0.25">
      <c r="B18" s="19" t="s">
        <v>261</v>
      </c>
      <c r="C18" s="23" t="s">
        <v>262</v>
      </c>
      <c r="D18" s="25">
        <f>SUM(D15:D17)</f>
        <v>125848.8</v>
      </c>
    </row>
    <row r="19" spans="2:6" x14ac:dyDescent="0.25">
      <c r="B19" s="19" t="s">
        <v>263</v>
      </c>
      <c r="C19" s="23" t="s">
        <v>264</v>
      </c>
      <c r="D19" s="27">
        <f>D18*12*10</f>
        <v>15101856</v>
      </c>
    </row>
    <row r="20" spans="2:6" x14ac:dyDescent="0.25">
      <c r="B20" s="19"/>
      <c r="C20" s="23"/>
      <c r="D20" s="27"/>
    </row>
    <row r="21" spans="2:6" ht="30" x14ac:dyDescent="0.25">
      <c r="B21" s="20">
        <v>2</v>
      </c>
      <c r="C21" s="21" t="s">
        <v>265</v>
      </c>
      <c r="D21" s="28" t="s">
        <v>278</v>
      </c>
    </row>
    <row r="22" spans="2:6" ht="32.1" customHeight="1" x14ac:dyDescent="0.25">
      <c r="B22" s="39" t="s">
        <v>63</v>
      </c>
      <c r="C22" s="23" t="s">
        <v>285</v>
      </c>
      <c r="D22" s="29">
        <f>SUM([1]Planilha2!K11:K15)</f>
        <v>115640</v>
      </c>
    </row>
    <row r="23" spans="2:6" ht="75" x14ac:dyDescent="0.25">
      <c r="B23" s="39" t="s">
        <v>82</v>
      </c>
      <c r="C23" s="23" t="s">
        <v>286</v>
      </c>
      <c r="D23" s="40">
        <f>SUM([1]Planilha2!K17:K22)</f>
        <v>478900</v>
      </c>
    </row>
    <row r="24" spans="2:6" x14ac:dyDescent="0.25">
      <c r="B24" s="39" t="s">
        <v>92</v>
      </c>
      <c r="C24" s="23" t="s">
        <v>287</v>
      </c>
      <c r="D24" s="29">
        <f>[1]Planilha2!K24</f>
        <v>30000</v>
      </c>
    </row>
    <row r="25" spans="2:6" x14ac:dyDescent="0.25">
      <c r="B25" s="39" t="s">
        <v>96</v>
      </c>
      <c r="C25" s="23" t="s">
        <v>351</v>
      </c>
      <c r="D25" s="29">
        <v>298000</v>
      </c>
      <c r="E25" s="6"/>
      <c r="F25" s="6"/>
    </row>
    <row r="26" spans="2:6" x14ac:dyDescent="0.25">
      <c r="B26" s="39" t="s">
        <v>99</v>
      </c>
      <c r="C26" s="23" t="s">
        <v>102</v>
      </c>
      <c r="D26" s="29">
        <f>[1]Planilha2!K28</f>
        <v>25000</v>
      </c>
      <c r="E26" s="6"/>
      <c r="F26" s="6"/>
    </row>
    <row r="27" spans="2:6" x14ac:dyDescent="0.25">
      <c r="B27" s="39" t="s">
        <v>103</v>
      </c>
      <c r="C27" s="23" t="s">
        <v>268</v>
      </c>
      <c r="D27" s="29">
        <f>SUM([1]Planilha2!K30:K37)</f>
        <v>48300</v>
      </c>
      <c r="E27" s="6"/>
      <c r="F27" s="6"/>
    </row>
    <row r="28" spans="2:6" ht="30" x14ac:dyDescent="0.25">
      <c r="B28" s="39" t="s">
        <v>104</v>
      </c>
      <c r="C28" s="23" t="s">
        <v>288</v>
      </c>
      <c r="D28" s="29">
        <f>SUM([1]Planilha2!K39:K41)</f>
        <v>7500</v>
      </c>
      <c r="E28" s="6"/>
      <c r="F28" s="6"/>
    </row>
    <row r="29" spans="2:6" ht="30" x14ac:dyDescent="0.25">
      <c r="B29" s="39" t="s">
        <v>270</v>
      </c>
      <c r="C29" s="23" t="s">
        <v>269</v>
      </c>
      <c r="D29" s="30">
        <f>SUM(D22:D28)</f>
        <v>1003340</v>
      </c>
      <c r="E29" s="6"/>
      <c r="F29" s="6"/>
    </row>
    <row r="30" spans="2:6" x14ac:dyDescent="0.25">
      <c r="B30" s="19"/>
      <c r="C30" s="23"/>
      <c r="D30" s="19"/>
      <c r="E30" s="6"/>
      <c r="F30" s="6"/>
    </row>
    <row r="31" spans="2:6" x14ac:dyDescent="0.25">
      <c r="B31" s="20">
        <v>3</v>
      </c>
      <c r="C31" s="21" t="s">
        <v>274</v>
      </c>
      <c r="D31" s="20" t="s">
        <v>278</v>
      </c>
      <c r="E31" s="6"/>
      <c r="F31" s="6"/>
    </row>
    <row r="32" spans="2:6" x14ac:dyDescent="0.25">
      <c r="B32" s="31" t="s">
        <v>123</v>
      </c>
      <c r="C32" s="41" t="s">
        <v>131</v>
      </c>
      <c r="D32" s="40">
        <f>[1]Planilha2!I57</f>
        <v>7947612</v>
      </c>
      <c r="E32" s="6"/>
      <c r="F32" s="6"/>
    </row>
    <row r="33" spans="2:7" ht="30" x14ac:dyDescent="0.25">
      <c r="B33" s="31" t="s">
        <v>124</v>
      </c>
      <c r="C33" s="42" t="s">
        <v>289</v>
      </c>
      <c r="D33" s="29">
        <f>[1]Planilha2!H75</f>
        <v>1918380</v>
      </c>
    </row>
    <row r="34" spans="2:7" x14ac:dyDescent="0.25">
      <c r="B34" s="31" t="s">
        <v>181</v>
      </c>
      <c r="C34" s="42" t="s">
        <v>292</v>
      </c>
      <c r="D34" s="40">
        <f>[1]Planilha2!F78</f>
        <v>2265278.4</v>
      </c>
    </row>
    <row r="35" spans="2:7" x14ac:dyDescent="0.25">
      <c r="B35" s="31" t="s">
        <v>203</v>
      </c>
      <c r="C35" s="23" t="s">
        <v>293</v>
      </c>
      <c r="D35" s="40">
        <f>[1]Planilha2!F79</f>
        <v>755092.8</v>
      </c>
    </row>
    <row r="36" spans="2:7" x14ac:dyDescent="0.25">
      <c r="B36" s="31" t="s">
        <v>290</v>
      </c>
      <c r="C36" s="23" t="s">
        <v>294</v>
      </c>
      <c r="D36" s="40">
        <f>[1]Planilha2!F80</f>
        <v>211803.53040000002</v>
      </c>
    </row>
    <row r="37" spans="2:7" x14ac:dyDescent="0.25">
      <c r="B37" s="31" t="s">
        <v>291</v>
      </c>
      <c r="C37" s="23" t="s">
        <v>295</v>
      </c>
      <c r="D37" s="40">
        <f>[1]Planilha2!F81</f>
        <v>975579.89760000014</v>
      </c>
      <c r="G37" s="35"/>
    </row>
    <row r="38" spans="2:7" x14ac:dyDescent="0.25">
      <c r="B38" s="31" t="s">
        <v>297</v>
      </c>
      <c r="C38" s="23" t="s">
        <v>298</v>
      </c>
      <c r="D38" s="30">
        <f>SUM(D32:D37)</f>
        <v>14073746.628000002</v>
      </c>
      <c r="F38" s="35"/>
    </row>
    <row r="39" spans="2:7" x14ac:dyDescent="0.25">
      <c r="B39" s="32"/>
      <c r="C39" s="23"/>
      <c r="D39" s="33"/>
      <c r="F39" s="35"/>
    </row>
    <row r="40" spans="2:7" x14ac:dyDescent="0.25">
      <c r="B40" s="20">
        <v>4</v>
      </c>
      <c r="C40" s="21" t="s">
        <v>276</v>
      </c>
      <c r="D40" s="22" t="s">
        <v>278</v>
      </c>
    </row>
    <row r="41" spans="2:7" x14ac:dyDescent="0.25">
      <c r="B41" s="19" t="s">
        <v>216</v>
      </c>
      <c r="C41" s="23" t="s">
        <v>277</v>
      </c>
      <c r="D41" s="25">
        <f>D19</f>
        <v>15101856</v>
      </c>
      <c r="G41" t="s">
        <v>296</v>
      </c>
    </row>
    <row r="42" spans="2:7" x14ac:dyDescent="0.25">
      <c r="B42" s="19" t="s">
        <v>218</v>
      </c>
      <c r="C42" s="23" t="s">
        <v>279</v>
      </c>
      <c r="D42" s="25">
        <f>D29</f>
        <v>1003340</v>
      </c>
    </row>
    <row r="43" spans="2:7" x14ac:dyDescent="0.25">
      <c r="B43" s="19" t="s">
        <v>219</v>
      </c>
      <c r="C43" s="23" t="s">
        <v>280</v>
      </c>
      <c r="D43" s="25">
        <f>D38</f>
        <v>14073746.628000002</v>
      </c>
    </row>
    <row r="44" spans="2:7" x14ac:dyDescent="0.25">
      <c r="B44" s="19" t="s">
        <v>220</v>
      </c>
      <c r="C44" s="23" t="s">
        <v>281</v>
      </c>
      <c r="D44" s="25">
        <f>D41-D42-D43</f>
        <v>24769.371999997646</v>
      </c>
    </row>
    <row r="45" spans="2:7" x14ac:dyDescent="0.25">
      <c r="B45" s="19" t="s">
        <v>221</v>
      </c>
      <c r="C45" s="23" t="s">
        <v>200</v>
      </c>
      <c r="D45" s="25">
        <f>D44*0.25</f>
        <v>6192.3429999994114</v>
      </c>
    </row>
    <row r="46" spans="2:7" x14ac:dyDescent="0.25">
      <c r="B46" s="19" t="s">
        <v>222</v>
      </c>
      <c r="C46" s="23" t="s">
        <v>201</v>
      </c>
      <c r="D46" s="25">
        <f>D44*0.09</f>
        <v>2229.2434799997882</v>
      </c>
    </row>
    <row r="47" spans="2:7" x14ac:dyDescent="0.25">
      <c r="B47" s="19" t="s">
        <v>223</v>
      </c>
      <c r="C47" s="23" t="s">
        <v>282</v>
      </c>
      <c r="D47" s="25">
        <f>D44-D45-D46</f>
        <v>16347.785519998446</v>
      </c>
    </row>
  </sheetData>
  <pageMargins left="0.511811024" right="0.511811024" top="0.78740157499999996" bottom="0.78740157499999996" header="0.31496062000000002" footer="0.31496062000000002"/>
  <pageSetup paperSize="9" scale="53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34CA0-BF8B-4D72-A579-57B62823B06B}">
  <sheetPr>
    <pageSetUpPr fitToPage="1"/>
  </sheetPr>
  <dimension ref="A2:I23"/>
  <sheetViews>
    <sheetView workbookViewId="0">
      <selection activeCell="H4" sqref="H4"/>
    </sheetView>
  </sheetViews>
  <sheetFormatPr defaultRowHeight="15" x14ac:dyDescent="0.25"/>
  <cols>
    <col min="1" max="1" width="54.85546875" customWidth="1"/>
    <col min="2" max="2" width="14.28515625" customWidth="1"/>
    <col min="3" max="3" width="12.7109375" bestFit="1" customWidth="1"/>
    <col min="4" max="4" width="15" customWidth="1"/>
    <col min="5" max="5" width="12.7109375" bestFit="1" customWidth="1"/>
    <col min="6" max="6" width="14.7109375" customWidth="1"/>
    <col min="7" max="7" width="10.7109375" bestFit="1" customWidth="1"/>
    <col min="8" max="8" width="13.85546875" customWidth="1"/>
    <col min="9" max="9" width="11.7109375" customWidth="1"/>
  </cols>
  <sheetData>
    <row r="2" spans="1:9" x14ac:dyDescent="0.25">
      <c r="A2" s="50" t="s">
        <v>307</v>
      </c>
      <c r="B2" s="50"/>
      <c r="C2" s="50"/>
      <c r="D2" s="50"/>
      <c r="E2" s="50"/>
      <c r="F2" s="50"/>
      <c r="G2" s="50"/>
      <c r="H2" s="50"/>
      <c r="I2" s="50"/>
    </row>
    <row r="3" spans="1:9" x14ac:dyDescent="0.25">
      <c r="A3" t="s">
        <v>326</v>
      </c>
      <c r="B3" t="s">
        <v>311</v>
      </c>
      <c r="C3" t="s">
        <v>314</v>
      </c>
      <c r="D3" t="s">
        <v>312</v>
      </c>
      <c r="E3" t="s">
        <v>314</v>
      </c>
      <c r="F3" t="s">
        <v>313</v>
      </c>
      <c r="G3" t="s">
        <v>314</v>
      </c>
      <c r="H3" t="s">
        <v>305</v>
      </c>
      <c r="I3" t="s">
        <v>306</v>
      </c>
    </row>
    <row r="4" spans="1:9" x14ac:dyDescent="0.25">
      <c r="A4" t="s">
        <v>308</v>
      </c>
      <c r="B4" t="s">
        <v>309</v>
      </c>
      <c r="C4" s="43">
        <v>35500</v>
      </c>
      <c r="D4" t="s">
        <v>310</v>
      </c>
      <c r="E4" s="43">
        <v>24000</v>
      </c>
      <c r="G4" s="43"/>
      <c r="H4" s="43">
        <f>C4+E4+G4</f>
        <v>59500</v>
      </c>
      <c r="I4" s="43">
        <f>H4/2</f>
        <v>29750</v>
      </c>
    </row>
    <row r="5" spans="1:9" x14ac:dyDescent="0.25">
      <c r="A5" t="s">
        <v>266</v>
      </c>
      <c r="B5" t="s">
        <v>315</v>
      </c>
      <c r="C5" s="43">
        <v>1601.37</v>
      </c>
      <c r="D5" t="s">
        <v>316</v>
      </c>
      <c r="E5" s="43">
        <v>1401.21</v>
      </c>
      <c r="F5" t="s">
        <v>317</v>
      </c>
      <c r="G5" s="43">
        <v>1699.9</v>
      </c>
      <c r="H5" s="43">
        <f t="shared" ref="H5:H23" si="0">C5+E5+G5</f>
        <v>4702.4799999999996</v>
      </c>
      <c r="I5" s="43">
        <f>H5/3</f>
        <v>1567.4933333333331</v>
      </c>
    </row>
    <row r="6" spans="1:9" x14ac:dyDescent="0.25">
      <c r="A6" t="s">
        <v>91</v>
      </c>
      <c r="B6" t="s">
        <v>318</v>
      </c>
      <c r="C6" s="43">
        <v>1289</v>
      </c>
      <c r="D6" t="s">
        <v>316</v>
      </c>
      <c r="E6" s="43">
        <v>1079.0999999999999</v>
      </c>
      <c r="F6" t="s">
        <v>319</v>
      </c>
      <c r="G6" s="43">
        <v>1249</v>
      </c>
      <c r="H6" s="43">
        <f t="shared" si="0"/>
        <v>3617.1</v>
      </c>
      <c r="I6" s="43">
        <f t="shared" ref="I6:I23" si="1">H6/3</f>
        <v>1205.7</v>
      </c>
    </row>
    <row r="7" spans="1:9" x14ac:dyDescent="0.25">
      <c r="A7" t="s">
        <v>299</v>
      </c>
      <c r="B7" t="s">
        <v>343</v>
      </c>
      <c r="C7" s="43">
        <v>569.79999999999995</v>
      </c>
      <c r="D7" t="s">
        <v>344</v>
      </c>
      <c r="E7" s="43">
        <v>990</v>
      </c>
      <c r="F7" t="s">
        <v>321</v>
      </c>
      <c r="G7" s="43">
        <v>600</v>
      </c>
      <c r="H7" s="43">
        <f t="shared" si="0"/>
        <v>2159.8000000000002</v>
      </c>
      <c r="I7" s="43">
        <f t="shared" si="1"/>
        <v>719.93333333333339</v>
      </c>
    </row>
    <row r="8" spans="1:9" x14ac:dyDescent="0.25">
      <c r="A8" t="s">
        <v>300</v>
      </c>
      <c r="B8" t="s">
        <v>315</v>
      </c>
      <c r="C8" s="43">
        <v>7201.76</v>
      </c>
      <c r="D8" t="s">
        <v>320</v>
      </c>
      <c r="E8" s="43">
        <v>7424.26</v>
      </c>
      <c r="F8" t="s">
        <v>321</v>
      </c>
      <c r="G8" s="43">
        <v>4800</v>
      </c>
      <c r="H8" s="43">
        <f t="shared" si="0"/>
        <v>19426.02</v>
      </c>
      <c r="I8" s="43">
        <f t="shared" si="1"/>
        <v>6475.34</v>
      </c>
    </row>
    <row r="9" spans="1:9" x14ac:dyDescent="0.25">
      <c r="A9" t="s">
        <v>171</v>
      </c>
      <c r="B9" t="s">
        <v>316</v>
      </c>
      <c r="C9" s="43">
        <v>1439.1</v>
      </c>
      <c r="D9" t="s">
        <v>322</v>
      </c>
      <c r="E9" s="43">
        <v>1617.95</v>
      </c>
      <c r="F9" t="s">
        <v>320</v>
      </c>
      <c r="G9" s="43">
        <v>1615.56</v>
      </c>
      <c r="H9" s="43">
        <f t="shared" si="0"/>
        <v>4672.6100000000006</v>
      </c>
      <c r="I9" s="43">
        <f t="shared" si="1"/>
        <v>1557.5366666666669</v>
      </c>
    </row>
    <row r="10" spans="1:9" x14ac:dyDescent="0.25">
      <c r="A10" s="49" t="s">
        <v>327</v>
      </c>
      <c r="B10" s="49"/>
      <c r="C10" s="49"/>
      <c r="D10" s="49"/>
      <c r="E10" s="49"/>
      <c r="F10" s="49"/>
      <c r="G10" s="49"/>
      <c r="H10" s="49"/>
      <c r="I10" s="49"/>
    </row>
    <row r="11" spans="1:9" x14ac:dyDescent="0.25">
      <c r="A11" t="s">
        <v>326</v>
      </c>
      <c r="B11" t="s">
        <v>311</v>
      </c>
      <c r="C11" s="43" t="s">
        <v>314</v>
      </c>
      <c r="D11" t="s">
        <v>312</v>
      </c>
      <c r="E11" s="43" t="s">
        <v>314</v>
      </c>
      <c r="F11" t="s">
        <v>313</v>
      </c>
      <c r="G11" s="43" t="s">
        <v>314</v>
      </c>
      <c r="H11" s="43" t="s">
        <v>305</v>
      </c>
      <c r="I11" s="43" t="s">
        <v>306</v>
      </c>
    </row>
    <row r="12" spans="1:9" x14ac:dyDescent="0.25">
      <c r="A12" t="s">
        <v>95</v>
      </c>
      <c r="C12" s="43"/>
      <c r="E12" s="43"/>
      <c r="G12" s="43"/>
      <c r="H12" s="43"/>
      <c r="I12" s="43"/>
    </row>
    <row r="13" spans="1:9" x14ac:dyDescent="0.25">
      <c r="A13" s="48" t="s">
        <v>328</v>
      </c>
      <c r="B13" s="48"/>
      <c r="C13" s="48"/>
      <c r="D13" s="48"/>
      <c r="E13" s="48"/>
      <c r="F13" s="48"/>
      <c r="G13" s="48"/>
      <c r="H13" s="48"/>
      <c r="I13" s="48"/>
    </row>
    <row r="14" spans="1:9" x14ac:dyDescent="0.25">
      <c r="A14" t="s">
        <v>323</v>
      </c>
      <c r="B14" t="s">
        <v>324</v>
      </c>
      <c r="C14" s="43">
        <v>17100</v>
      </c>
      <c r="D14" t="s">
        <v>325</v>
      </c>
      <c r="E14" s="43">
        <v>20600</v>
      </c>
      <c r="G14" s="43"/>
      <c r="H14" s="43">
        <f t="shared" si="0"/>
        <v>37700</v>
      </c>
      <c r="I14" s="43">
        <f>H14/2</f>
        <v>18850</v>
      </c>
    </row>
    <row r="15" spans="1:9" x14ac:dyDescent="0.25">
      <c r="A15" s="48" t="s">
        <v>329</v>
      </c>
      <c r="B15" s="48"/>
      <c r="C15" s="48"/>
      <c r="D15" s="48"/>
      <c r="E15" s="48"/>
      <c r="F15" s="48"/>
      <c r="G15" s="48"/>
      <c r="H15" s="48"/>
      <c r="I15" s="48"/>
    </row>
    <row r="16" spans="1:9" x14ac:dyDescent="0.25">
      <c r="A16" s="44" t="s">
        <v>326</v>
      </c>
      <c r="B16" s="44" t="s">
        <v>311</v>
      </c>
      <c r="C16" s="44" t="s">
        <v>314</v>
      </c>
      <c r="D16" s="44" t="s">
        <v>312</v>
      </c>
      <c r="E16" s="44" t="s">
        <v>314</v>
      </c>
      <c r="F16" s="44" t="s">
        <v>313</v>
      </c>
      <c r="G16" s="44" t="s">
        <v>314</v>
      </c>
      <c r="H16" s="44" t="s">
        <v>305</v>
      </c>
      <c r="I16" s="44" t="s">
        <v>306</v>
      </c>
    </row>
    <row r="17" spans="1:9" x14ac:dyDescent="0.25">
      <c r="A17" t="s">
        <v>109</v>
      </c>
      <c r="B17" t="s">
        <v>330</v>
      </c>
      <c r="C17" s="43">
        <v>4879</v>
      </c>
      <c r="D17" t="s">
        <v>331</v>
      </c>
      <c r="E17" s="43">
        <v>5489.99</v>
      </c>
      <c r="F17" t="s">
        <v>332</v>
      </c>
      <c r="G17" s="43">
        <v>3571.05</v>
      </c>
      <c r="H17" s="43">
        <f t="shared" si="0"/>
        <v>13940.04</v>
      </c>
      <c r="I17" s="43">
        <f t="shared" si="1"/>
        <v>4646.68</v>
      </c>
    </row>
    <row r="18" spans="1:9" x14ac:dyDescent="0.25">
      <c r="A18" t="s">
        <v>111</v>
      </c>
      <c r="B18" t="s">
        <v>333</v>
      </c>
      <c r="C18" s="43">
        <v>1234.05</v>
      </c>
      <c r="D18" t="s">
        <v>334</v>
      </c>
      <c r="E18" s="43">
        <v>1079.99</v>
      </c>
      <c r="F18" t="s">
        <v>315</v>
      </c>
      <c r="G18" s="43">
        <v>1499</v>
      </c>
      <c r="H18" s="43">
        <f t="shared" si="0"/>
        <v>3813.04</v>
      </c>
      <c r="I18" s="43">
        <f t="shared" si="1"/>
        <v>1271.0133333333333</v>
      </c>
    </row>
    <row r="19" spans="1:9" x14ac:dyDescent="0.25">
      <c r="A19" t="s">
        <v>335</v>
      </c>
      <c r="B19" t="s">
        <v>333</v>
      </c>
      <c r="C19" s="43">
        <v>1804.05</v>
      </c>
      <c r="D19" t="s">
        <v>316</v>
      </c>
      <c r="E19" s="43">
        <v>1599.99</v>
      </c>
      <c r="F19" t="s">
        <v>315</v>
      </c>
      <c r="G19" s="43">
        <v>1484.1</v>
      </c>
      <c r="H19" s="43">
        <f t="shared" si="0"/>
        <v>4888.1399999999994</v>
      </c>
      <c r="I19" s="43">
        <f t="shared" si="1"/>
        <v>1629.3799999999999</v>
      </c>
    </row>
    <row r="20" spans="1:9" x14ac:dyDescent="0.25">
      <c r="A20" t="s">
        <v>114</v>
      </c>
      <c r="B20" t="s">
        <v>315</v>
      </c>
      <c r="C20" s="43">
        <v>1699</v>
      </c>
      <c r="D20" t="s">
        <v>322</v>
      </c>
      <c r="E20" s="43">
        <v>1529.99</v>
      </c>
      <c r="F20" t="s">
        <v>336</v>
      </c>
      <c r="G20" s="43">
        <v>1499.99</v>
      </c>
      <c r="H20" s="43">
        <f t="shared" si="0"/>
        <v>4728.9799999999996</v>
      </c>
      <c r="I20" s="43">
        <f t="shared" si="1"/>
        <v>1576.3266666666666</v>
      </c>
    </row>
    <row r="21" spans="1:9" x14ac:dyDescent="0.25">
      <c r="A21" t="s">
        <v>337</v>
      </c>
      <c r="B21" t="s">
        <v>316</v>
      </c>
      <c r="C21" s="43">
        <v>375</v>
      </c>
      <c r="D21" t="s">
        <v>338</v>
      </c>
      <c r="E21" s="43">
        <v>539.9</v>
      </c>
      <c r="F21" t="s">
        <v>315</v>
      </c>
      <c r="G21" s="43">
        <v>432.9</v>
      </c>
      <c r="H21" s="43">
        <f t="shared" si="0"/>
        <v>1347.8</v>
      </c>
      <c r="I21" s="43">
        <f t="shared" si="1"/>
        <v>449.26666666666665</v>
      </c>
    </row>
    <row r="22" spans="1:9" x14ac:dyDescent="0.25">
      <c r="A22" t="s">
        <v>339</v>
      </c>
      <c r="B22" t="s">
        <v>316</v>
      </c>
      <c r="C22" s="43">
        <v>293.54000000000002</v>
      </c>
      <c r="D22" t="s">
        <v>340</v>
      </c>
      <c r="E22" s="43">
        <v>299.89999999999998</v>
      </c>
      <c r="F22" t="s">
        <v>317</v>
      </c>
      <c r="G22" s="43">
        <v>382.9</v>
      </c>
      <c r="H22" s="43">
        <f t="shared" si="0"/>
        <v>976.34</v>
      </c>
      <c r="I22" s="43">
        <f t="shared" si="1"/>
        <v>325.44666666666666</v>
      </c>
    </row>
    <row r="23" spans="1:9" x14ac:dyDescent="0.25">
      <c r="A23" t="s">
        <v>172</v>
      </c>
      <c r="B23" t="s">
        <v>341</v>
      </c>
      <c r="C23" s="43">
        <v>4399.99</v>
      </c>
      <c r="D23" t="s">
        <v>342</v>
      </c>
      <c r="E23" s="43">
        <v>6373.24</v>
      </c>
      <c r="F23" t="s">
        <v>320</v>
      </c>
      <c r="G23" s="43">
        <v>4695</v>
      </c>
      <c r="H23" s="43">
        <f t="shared" si="0"/>
        <v>15468.23</v>
      </c>
      <c r="I23" s="43">
        <f t="shared" si="1"/>
        <v>5156.0766666666668</v>
      </c>
    </row>
  </sheetData>
  <mergeCells count="4">
    <mergeCell ref="A13:I13"/>
    <mergeCell ref="A10:I10"/>
    <mergeCell ref="A15:I15"/>
    <mergeCell ref="A2:I2"/>
  </mergeCells>
  <pageMargins left="0.511811024" right="0.511811024" top="0.78740157499999996" bottom="0.78740157499999996" header="0.31496062000000002" footer="0.31496062000000002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Planilha1</vt:lpstr>
      <vt:lpstr>Planilha2 </vt:lpstr>
      <vt:lpstr>Planilha 3</vt:lpstr>
      <vt:lpstr>Cotações</vt:lpstr>
      <vt:lpstr>'Planilha 3'!Area_de_impressao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dayvid jefferson</cp:lastModifiedBy>
  <cp:lastPrinted>2023-02-13T14:40:43Z</cp:lastPrinted>
  <dcterms:created xsi:type="dcterms:W3CDTF">2022-04-28T18:21:39Z</dcterms:created>
  <dcterms:modified xsi:type="dcterms:W3CDTF">2023-02-13T14:41:52Z</dcterms:modified>
</cp:coreProperties>
</file>